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0BB2CDB7-E684-4663-A3D1-1E3CEDCD7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iloe без ДДС" sheetId="4" r:id="rId1"/>
    <sheet name="Ramki" sheetId="5" r:id="rId2"/>
  </sheets>
  <definedNames>
    <definedName name="_xlnm.Print_Area" localSheetId="1">Ramki!$A$1:$G$67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 l="1"/>
  <c r="E9" i="5" l="1"/>
  <c r="F9" i="5"/>
  <c r="G9" i="5"/>
</calcChain>
</file>

<file path=xl/sharedStrings.xml><?xml version="1.0" encoding="utf-8"?>
<sst xmlns="http://schemas.openxmlformats.org/spreadsheetml/2006/main" count="154" uniqueCount="101">
  <si>
    <t>ОПИСАНИЕ</t>
  </si>
  <si>
    <t>Цена без ДДС, лв</t>
  </si>
  <si>
    <t>Снимка</t>
  </si>
  <si>
    <t>Ел Ди Джи си запазва правото да променя цените без предизвестие!!!</t>
  </si>
  <si>
    <t>Адаптор за механизми Mosaic без крачета</t>
  </si>
  <si>
    <t>Рамки</t>
  </si>
  <si>
    <t>Крем</t>
  </si>
  <si>
    <t>Бял</t>
  </si>
  <si>
    <t>Алуминий</t>
  </si>
  <si>
    <t>Кафе</t>
  </si>
  <si>
    <t>Червен</t>
  </si>
  <si>
    <t>Черен</t>
  </si>
  <si>
    <t>Бронз</t>
  </si>
  <si>
    <t>Лилав</t>
  </si>
  <si>
    <t>Какао</t>
  </si>
  <si>
    <t>Тъмно дърво</t>
  </si>
  <si>
    <t>Светло дърво</t>
  </si>
  <si>
    <t>Серия NILOE NEW</t>
  </si>
  <si>
    <t>Розетка RJ11+RJ45 UTP кат.5</t>
  </si>
  <si>
    <t>Розетка 2xRJ45 UTP кат.6</t>
  </si>
  <si>
    <t>Двоен USB контакт 2400mA 5V за зареждане</t>
  </si>
  <si>
    <t>Розетка за тонколони двойна</t>
  </si>
  <si>
    <t>Празен модул</t>
  </si>
  <si>
    <t>Твърда връзка /позволява монтаж в модулна рамка/</t>
  </si>
  <si>
    <t>Влагозащитена рамка IP44 единична</t>
  </si>
  <si>
    <t>*Всички механизми са окомплектовани с крачета за закрепване към конзолата без изрично указаните</t>
  </si>
  <si>
    <t>Кутия открит монтаж IP21</t>
  </si>
  <si>
    <t>Двойна кутия открит монтаж IP21</t>
  </si>
  <si>
    <t>Рамка с етикет Крем</t>
  </si>
  <si>
    <t>Рамка с етикет Бяло</t>
  </si>
  <si>
    <t>Еднополюсен ключ 10A</t>
  </si>
  <si>
    <t>Девиаторен ключ 10A</t>
  </si>
  <si>
    <t xml:space="preserve">Сериен ключ 10A </t>
  </si>
  <si>
    <t>Сериен девиаторен ключ 10A</t>
  </si>
  <si>
    <t xml:space="preserve">Кръстат ключ 10A </t>
  </si>
  <si>
    <t xml:space="preserve">Троен ключ 10А </t>
  </si>
  <si>
    <t xml:space="preserve">Бутон 6A </t>
  </si>
  <si>
    <t xml:space="preserve">Сериен Девиатор 10А+Бутон 6А </t>
  </si>
  <si>
    <t xml:space="preserve">Бутон за щори 3 позиции за директен контрол над мотора </t>
  </si>
  <si>
    <t xml:space="preserve">Ключ за щори 3 позиции за директен контрол над мотора </t>
  </si>
  <si>
    <t xml:space="preserve">Димер ротативен универсален 5-75/300W за всички товари + LED </t>
  </si>
  <si>
    <t xml:space="preserve">Димер универсален 400W за всички товари + LED </t>
  </si>
  <si>
    <t xml:space="preserve">Контакт шуко 16А </t>
  </si>
  <si>
    <t>Контакт шуко 16А със защита за деца</t>
  </si>
  <si>
    <t>Двоен контакт шуко 16А</t>
  </si>
  <si>
    <t>Двоен контакт шуко със защита за деца 16А</t>
  </si>
  <si>
    <t xml:space="preserve">Контакт френски 16А </t>
  </si>
  <si>
    <t>Контакт шуко 16А с капак IP21</t>
  </si>
  <si>
    <t>Телефонна розетка RJ11</t>
  </si>
  <si>
    <t>Розетка RJ45 UTP кат.5</t>
  </si>
  <si>
    <t>Розетка RJ45 UTP кат.6</t>
  </si>
  <si>
    <t xml:space="preserve">Телевизионна розетка индивидуална затихване 1db </t>
  </si>
  <si>
    <t>Телевизионна розетка F конектор</t>
  </si>
  <si>
    <t>Телевизионна розетка F-F конектор /окомплектована с 1F конектор/</t>
  </si>
  <si>
    <t>ВЛАГОЗАЩИТЕНИ МЕХАНИЗМИ IP44</t>
  </si>
  <si>
    <t>Девиаторен ключ влагозащитен IP44</t>
  </si>
  <si>
    <t>Бутон влагозащитен 6A IP44</t>
  </si>
  <si>
    <t>Контакт шуко влагозащитен 16А  IP44</t>
  </si>
  <si>
    <t>Бутон с подсветка LED /комплект с LED/</t>
  </si>
  <si>
    <t>Kлюч за бойлер двуполюсен 16A без светлинна индикация 1/0</t>
  </si>
  <si>
    <t>Kлюч за бойлер двуполюсен 16A светлинна индикация 1/0</t>
  </si>
  <si>
    <t>Контакт ШУКО 16A + USB тип C</t>
  </si>
  <si>
    <t>Розетка USB тип C 1,5A</t>
  </si>
  <si>
    <t>Еднополюсен ключ 10A IP44</t>
  </si>
  <si>
    <t>София 1415, ул. Околовръстен път 68</t>
  </si>
  <si>
    <t>Tel: +359 2 862 88 75, +359 2 862 78 71</t>
  </si>
  <si>
    <t>https://ldg-bg.com/</t>
  </si>
  <si>
    <t>Gsm: +359 884 204 284, e-mail: sales@ldg-bg.com</t>
  </si>
  <si>
    <t>ЕЛЕКТРОМАТЕРИАЛИ ОТ ПРОФЕСИОНАЛИСТИ ЗА ПРОФЕСИОНАЛИСТИ</t>
  </si>
  <si>
    <r>
      <t xml:space="preserve">Скоба за фиксиране на мех. към конзолата </t>
    </r>
    <r>
      <rPr>
        <sz val="11"/>
        <color rgb="FFFF0000"/>
        <rFont val="Times New Roman"/>
        <family val="1"/>
        <charset val="204"/>
      </rPr>
      <t>1бр.!</t>
    </r>
    <r>
      <rPr>
        <sz val="11"/>
        <rFont val="Times New Roman"/>
        <family val="1"/>
        <charset val="204"/>
      </rPr>
      <t xml:space="preserve"> </t>
    </r>
  </si>
  <si>
    <t xml:space="preserve">Конзоли за мазилка </t>
  </si>
  <si>
    <t>Стоков код</t>
  </si>
  <si>
    <t>2x 31301</t>
  </si>
  <si>
    <t>3x 31301</t>
  </si>
  <si>
    <t>4x 31301</t>
  </si>
  <si>
    <t>5x 31301</t>
  </si>
  <si>
    <t>Тарифна цена без ДДС</t>
  </si>
  <si>
    <r>
      <t xml:space="preserve">Конзоли за гипс- картон
Дълбочина </t>
    </r>
    <r>
      <rPr>
        <b/>
        <u/>
        <sz val="9"/>
        <color theme="1"/>
        <rFont val="Calibri"/>
        <family val="2"/>
        <charset val="204"/>
        <scheme val="minor"/>
      </rPr>
      <t>40мм</t>
    </r>
  </si>
  <si>
    <t>Брой механизми</t>
  </si>
  <si>
    <t>1x</t>
  </si>
  <si>
    <t>2x</t>
  </si>
  <si>
    <t>3x</t>
  </si>
  <si>
    <t>4x</t>
  </si>
  <si>
    <t>5x</t>
  </si>
  <si>
    <t>Декоративни рамки</t>
  </si>
  <si>
    <t>Таблица за избор на конзоли и декоративни рамки Niloe</t>
  </si>
  <si>
    <t xml:space="preserve"> -</t>
  </si>
  <si>
    <r>
      <t>Конзоли за гипс- картон
Дълбочина 45</t>
    </r>
    <r>
      <rPr>
        <b/>
        <u/>
        <sz val="9"/>
        <color theme="1"/>
        <rFont val="Calibri"/>
        <family val="2"/>
        <charset val="204"/>
        <scheme val="minor"/>
      </rPr>
      <t>мм</t>
    </r>
  </si>
  <si>
    <t xml:space="preserve">  - </t>
  </si>
  <si>
    <t>-</t>
  </si>
  <si>
    <t>IMT35150</t>
  </si>
  <si>
    <t>IMT35100</t>
  </si>
  <si>
    <t xml:space="preserve">2x IMT35100 </t>
  </si>
  <si>
    <t>3x IMT35100</t>
  </si>
  <si>
    <t>4x IMT35100</t>
  </si>
  <si>
    <t>5x IMT35100</t>
  </si>
  <si>
    <t>2xIMT35150 + 1xIMT35180</t>
  </si>
  <si>
    <t>3xIMT35150 + 2xIMT35180</t>
  </si>
  <si>
    <t>4xIMT35150 + 3xIMT35180</t>
  </si>
  <si>
    <t>5xIMT35150 + 4xIMT35180</t>
  </si>
  <si>
    <t xml:space="preserve">Ценовата листа е валидна от 15.05.2022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</si>
</sst>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лв.&quot;;[Red]\-#,##0.00\ &quot;лв.&quot;"/>
    <numFmt numFmtId="164" formatCode="#,##0.00\ &quot;лв&quot;"/>
    <numFmt numFmtId="165" formatCode="_-* #,##0.00\ [$лв.-402]_-;\-* #,##0.00\ [$лв.-402]_-;_-* &quot;-&quot;??\ [$лв.-402]_-;_-@_-"/>
    <numFmt numFmtId="166" formatCode="#,##0.00\ &quot;лв.&quot;"/>
  </numFmts>
  <fonts count="39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0"/>
      <name val="Arial"/>
      <family val="2"/>
      <charset val="204"/>
    </font>
    <font>
      <i/>
      <u/>
      <sz val="10"/>
      <name val="Times New Roman"/>
      <family val="1"/>
      <charset val="204"/>
    </font>
    <font>
      <sz val="18"/>
      <name val="All Times New Roman"/>
      <family val="1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sz val="9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7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7"/>
      <color rgb="FFFF0000"/>
      <name val="Calibri"/>
      <family val="2"/>
      <scheme val="minor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2" fillId="0" borderId="0" applyNumberFormat="0" applyFill="0" applyBorder="0" applyAlignment="0" applyProtection="0"/>
  </cellStyleXfs>
  <cellXfs count="16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/>
    <xf numFmtId="0" fontId="2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7" fillId="0" borderId="1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25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 wrapText="1"/>
    </xf>
    <xf numFmtId="0" fontId="9" fillId="0" borderId="0" xfId="1" applyFont="1" applyFill="1" applyBorder="1"/>
    <xf numFmtId="0" fontId="9" fillId="0" borderId="0" xfId="0" applyFont="1" applyFill="1" applyBorder="1" applyAlignment="1">
      <alignment horizontal="right"/>
    </xf>
    <xf numFmtId="0" fontId="9" fillId="0" borderId="22" xfId="1" applyFont="1" applyFill="1" applyBorder="1"/>
    <xf numFmtId="0" fontId="9" fillId="0" borderId="23" xfId="0" applyFont="1" applyFill="1" applyBorder="1" applyAlignment="1">
      <alignment horizontal="right"/>
    </xf>
    <xf numFmtId="0" fontId="9" fillId="0" borderId="8" xfId="1" applyFont="1" applyFill="1" applyBorder="1"/>
    <xf numFmtId="0" fontId="9" fillId="0" borderId="9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29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3" xfId="0" applyNumberFormat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165" fontId="7" fillId="0" borderId="30" xfId="0" applyNumberFormat="1" applyFont="1" applyFill="1" applyBorder="1" applyAlignment="1">
      <alignment vertical="center"/>
    </xf>
    <xf numFmtId="0" fontId="8" fillId="0" borderId="33" xfId="2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/>
    </xf>
    <xf numFmtId="0" fontId="8" fillId="0" borderId="34" xfId="2" applyFont="1" applyFill="1" applyBorder="1" applyAlignment="1">
      <alignment horizontal="center" vertical="center" wrapText="1"/>
    </xf>
    <xf numFmtId="0" fontId="3" fillId="0" borderId="0" xfId="0" applyFont="1"/>
    <xf numFmtId="165" fontId="7" fillId="0" borderId="24" xfId="0" applyNumberFormat="1" applyFont="1" applyFill="1" applyBorder="1" applyAlignment="1">
      <alignment vertical="center"/>
    </xf>
    <xf numFmtId="165" fontId="7" fillId="0" borderId="35" xfId="0" applyNumberFormat="1" applyFont="1" applyFill="1" applyBorder="1" applyAlignment="1">
      <alignment vertical="center"/>
    </xf>
    <xf numFmtId="0" fontId="7" fillId="0" borderId="22" xfId="0" applyFont="1" applyFill="1" applyBorder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8" fillId="0" borderId="33" xfId="2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2" fontId="14" fillId="2" borderId="0" xfId="3" applyNumberFormat="1" applyFont="1" applyFill="1" applyAlignment="1">
      <alignment horizontal="left" vertical="center"/>
    </xf>
    <xf numFmtId="0" fontId="14" fillId="0" borderId="0" xfId="3" applyFont="1" applyAlignment="1">
      <alignment vertical="center"/>
    </xf>
    <xf numFmtId="2" fontId="15" fillId="2" borderId="0" xfId="3" applyNumberFormat="1" applyFont="1" applyFill="1" applyAlignment="1">
      <alignment horizontal="left" vertical="center"/>
    </xf>
    <xf numFmtId="0" fontId="16" fillId="0" borderId="0" xfId="3" applyFont="1" applyAlignment="1">
      <alignment vertical="center"/>
    </xf>
    <xf numFmtId="0" fontId="17" fillId="0" borderId="0" xfId="0" applyFont="1" applyAlignment="1">
      <alignment horizontal="right" vertical="center"/>
    </xf>
    <xf numFmtId="2" fontId="18" fillId="0" borderId="0" xfId="0" applyNumberFormat="1" applyFont="1"/>
    <xf numFmtId="0" fontId="18" fillId="0" borderId="0" xfId="0" applyFont="1"/>
    <xf numFmtId="0" fontId="19" fillId="0" borderId="0" xfId="4" applyFont="1" applyAlignment="1" applyProtection="1">
      <alignment horizontal="left" vertical="center"/>
    </xf>
    <xf numFmtId="0" fontId="20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5" fillId="0" borderId="38" xfId="0" applyFont="1" applyBorder="1"/>
    <xf numFmtId="0" fontId="26" fillId="0" borderId="38" xfId="0" applyFont="1" applyBorder="1"/>
    <xf numFmtId="0" fontId="25" fillId="0" borderId="39" xfId="0" applyFont="1" applyBorder="1"/>
    <xf numFmtId="0" fontId="25" fillId="0" borderId="40" xfId="0" applyFont="1" applyBorder="1"/>
    <xf numFmtId="0" fontId="27" fillId="0" borderId="0" xfId="0" applyFont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164" fontId="33" fillId="0" borderId="17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 wrapText="1"/>
    </xf>
    <xf numFmtId="164" fontId="33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/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4" fillId="4" borderId="12" xfId="0" applyFont="1" applyFill="1" applyBorder="1" applyAlignment="1">
      <alignment horizontal="center" vertical="center"/>
    </xf>
    <xf numFmtId="0" fontId="34" fillId="4" borderId="15" xfId="0" applyFont="1" applyFill="1" applyBorder="1" applyAlignment="1">
      <alignment horizontal="center" vertical="center"/>
    </xf>
    <xf numFmtId="0" fontId="34" fillId="4" borderId="41" xfId="0" applyFont="1" applyFill="1" applyBorder="1" applyAlignment="1">
      <alignment horizontal="center" vertical="center"/>
    </xf>
    <xf numFmtId="166" fontId="34" fillId="4" borderId="2" xfId="0" applyNumberFormat="1" applyFont="1" applyFill="1" applyBorder="1" applyAlignment="1">
      <alignment horizontal="center" vertical="top"/>
    </xf>
    <xf numFmtId="166" fontId="34" fillId="4" borderId="2" xfId="0" applyNumberFormat="1" applyFont="1" applyFill="1" applyBorder="1" applyAlignment="1">
      <alignment horizontal="center" vertical="center"/>
    </xf>
    <xf numFmtId="166" fontId="34" fillId="4" borderId="16" xfId="0" applyNumberFormat="1" applyFont="1" applyFill="1" applyBorder="1" applyAlignment="1">
      <alignment horizontal="center" vertical="top"/>
    </xf>
    <xf numFmtId="166" fontId="34" fillId="4" borderId="6" xfId="0" applyNumberFormat="1" applyFont="1" applyFill="1" applyBorder="1" applyAlignment="1">
      <alignment horizontal="center" vertical="top"/>
    </xf>
    <xf numFmtId="0" fontId="34" fillId="0" borderId="7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8" fontId="35" fillId="4" borderId="6" xfId="0" applyNumberFormat="1" applyFont="1" applyFill="1" applyBorder="1" applyAlignment="1">
      <alignment horizontal="center" vertical="top"/>
    </xf>
    <xf numFmtId="166" fontId="34" fillId="0" borderId="7" xfId="0" applyNumberFormat="1" applyFont="1" applyBorder="1" applyAlignment="1">
      <alignment horizontal="center" vertical="top"/>
    </xf>
    <xf numFmtId="166" fontId="34" fillId="0" borderId="14" xfId="0" applyNumberFormat="1" applyFont="1" applyBorder="1" applyAlignment="1">
      <alignment horizontal="center" vertical="top"/>
    </xf>
    <xf numFmtId="166" fontId="34" fillId="0" borderId="21" xfId="0" applyNumberFormat="1" applyFont="1" applyBorder="1" applyAlignment="1">
      <alignment horizontal="center" vertical="top"/>
    </xf>
    <xf numFmtId="0" fontId="34" fillId="0" borderId="12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166" fontId="34" fillId="4" borderId="12" xfId="0" applyNumberFormat="1" applyFont="1" applyFill="1" applyBorder="1" applyAlignment="1">
      <alignment horizontal="center" vertical="top"/>
    </xf>
    <xf numFmtId="166" fontId="34" fillId="4" borderId="15" xfId="0" applyNumberFormat="1" applyFont="1" applyFill="1" applyBorder="1" applyAlignment="1">
      <alignment horizontal="center" vertical="top"/>
    </xf>
    <xf numFmtId="0" fontId="36" fillId="0" borderId="7" xfId="0" applyFont="1" applyBorder="1"/>
    <xf numFmtId="0" fontId="37" fillId="0" borderId="7" xfId="0" applyFont="1" applyBorder="1"/>
    <xf numFmtId="0" fontId="36" fillId="0" borderId="14" xfId="0" applyFont="1" applyBorder="1"/>
    <xf numFmtId="0" fontId="36" fillId="0" borderId="21" xfId="0" applyFont="1" applyBorder="1"/>
    <xf numFmtId="165" fontId="7" fillId="0" borderId="7" xfId="0" applyNumberFormat="1" applyFont="1" applyFill="1" applyBorder="1" applyAlignment="1">
      <alignment vertical="center"/>
    </xf>
    <xf numFmtId="165" fontId="7" fillId="0" borderId="21" xfId="0" applyNumberFormat="1" applyFont="1" applyFill="1" applyBorder="1" applyAlignment="1">
      <alignment vertical="center"/>
    </xf>
    <xf numFmtId="165" fontId="7" fillId="0" borderId="45" xfId="0" applyNumberFormat="1" applyFont="1" applyFill="1" applyBorder="1" applyAlignment="1">
      <alignment vertical="center"/>
    </xf>
    <xf numFmtId="0" fontId="2" fillId="0" borderId="45" xfId="0" applyNumberFormat="1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31" xfId="2" applyFont="1" applyFill="1" applyBorder="1" applyAlignment="1">
      <alignment horizontal="center" vertical="center"/>
    </xf>
    <xf numFmtId="0" fontId="8" fillId="0" borderId="32" xfId="2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10" fillId="0" borderId="26" xfId="0" applyNumberFormat="1" applyFont="1" applyFill="1" applyBorder="1" applyAlignment="1">
      <alignment horizontal="center" vertical="center"/>
    </xf>
    <xf numFmtId="0" fontId="10" fillId="0" borderId="27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24" fillId="0" borderId="44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8" fillId="4" borderId="4" xfId="0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8" fillId="4" borderId="42" xfId="0" applyFont="1" applyFill="1" applyBorder="1" applyAlignment="1">
      <alignment horizontal="left" vertical="center" wrapText="1"/>
    </xf>
    <xf numFmtId="0" fontId="28" fillId="4" borderId="18" xfId="0" applyFont="1" applyFill="1" applyBorder="1" applyAlignment="1">
      <alignment horizontal="left" vertical="center" wrapText="1"/>
    </xf>
    <xf numFmtId="49" fontId="32" fillId="0" borderId="0" xfId="0" applyNumberFormat="1" applyFont="1" applyFill="1" applyBorder="1" applyAlignment="1">
      <alignment horizontal="center" vertical="center"/>
    </xf>
    <xf numFmtId="49" fontId="32" fillId="0" borderId="17" xfId="0" applyNumberFormat="1" applyFont="1" applyFill="1" applyBorder="1" applyAlignment="1">
      <alignment horizontal="center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5" fillId="4" borderId="41" xfId="0" applyFont="1" applyFill="1" applyBorder="1" applyAlignment="1">
      <alignment horizontal="center" vertical="center"/>
    </xf>
    <xf numFmtId="0" fontId="35" fillId="4" borderId="6" xfId="0" applyFont="1" applyFill="1" applyBorder="1" applyAlignment="1">
      <alignment horizontal="center" vertical="center"/>
    </xf>
    <xf numFmtId="0" fontId="31" fillId="0" borderId="42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</cellXfs>
  <cellStyles count="5">
    <cellStyle name="Hyperlink" xfId="4" builtinId="8"/>
    <cellStyle name="Normal" xfId="0" builtinId="0"/>
    <cellStyle name="Normal_Kabelni_kanali_20-10-2005" xfId="1" xr:uid="{00000000-0005-0000-0000-000002000000}"/>
    <cellStyle name="Normal_Sheet1" xfId="2" xr:uid="{00000000-0005-0000-0000-000003000000}"/>
    <cellStyle name="Styl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emf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jpg"/><Relationship Id="rId13" Type="http://schemas.openxmlformats.org/officeDocument/2006/relationships/image" Target="../media/image35.jpg"/><Relationship Id="rId18" Type="http://schemas.openxmlformats.org/officeDocument/2006/relationships/image" Target="../media/image40.jpg"/><Relationship Id="rId26" Type="http://schemas.openxmlformats.org/officeDocument/2006/relationships/image" Target="../media/image48.jpeg"/><Relationship Id="rId3" Type="http://schemas.openxmlformats.org/officeDocument/2006/relationships/image" Target="../media/image25.jpeg"/><Relationship Id="rId21" Type="http://schemas.openxmlformats.org/officeDocument/2006/relationships/image" Target="../media/image43.jpeg"/><Relationship Id="rId7" Type="http://schemas.openxmlformats.org/officeDocument/2006/relationships/image" Target="../media/image29.jpg"/><Relationship Id="rId12" Type="http://schemas.openxmlformats.org/officeDocument/2006/relationships/image" Target="../media/image34.jpg"/><Relationship Id="rId17" Type="http://schemas.openxmlformats.org/officeDocument/2006/relationships/image" Target="../media/image39.jpg"/><Relationship Id="rId25" Type="http://schemas.openxmlformats.org/officeDocument/2006/relationships/image" Target="../media/image47.jpeg"/><Relationship Id="rId2" Type="http://schemas.openxmlformats.org/officeDocument/2006/relationships/image" Target="../media/image24.jpeg"/><Relationship Id="rId16" Type="http://schemas.openxmlformats.org/officeDocument/2006/relationships/image" Target="../media/image38.jpg"/><Relationship Id="rId20" Type="http://schemas.openxmlformats.org/officeDocument/2006/relationships/image" Target="../media/image42.jpeg"/><Relationship Id="rId29" Type="http://schemas.openxmlformats.org/officeDocument/2006/relationships/image" Target="../media/image51.png"/><Relationship Id="rId1" Type="http://schemas.openxmlformats.org/officeDocument/2006/relationships/image" Target="../media/image22.png"/><Relationship Id="rId6" Type="http://schemas.openxmlformats.org/officeDocument/2006/relationships/image" Target="../media/image28.jpeg"/><Relationship Id="rId11" Type="http://schemas.openxmlformats.org/officeDocument/2006/relationships/image" Target="../media/image33.jpg"/><Relationship Id="rId24" Type="http://schemas.openxmlformats.org/officeDocument/2006/relationships/image" Target="../media/image46.jpeg"/><Relationship Id="rId32" Type="http://schemas.openxmlformats.org/officeDocument/2006/relationships/image" Target="../media/image54.png"/><Relationship Id="rId5" Type="http://schemas.openxmlformats.org/officeDocument/2006/relationships/image" Target="../media/image27.jpeg"/><Relationship Id="rId15" Type="http://schemas.openxmlformats.org/officeDocument/2006/relationships/image" Target="../media/image37.jpg"/><Relationship Id="rId23" Type="http://schemas.openxmlformats.org/officeDocument/2006/relationships/image" Target="../media/image45.jpeg"/><Relationship Id="rId28" Type="http://schemas.openxmlformats.org/officeDocument/2006/relationships/image" Target="../media/image50.png"/><Relationship Id="rId10" Type="http://schemas.openxmlformats.org/officeDocument/2006/relationships/image" Target="../media/image32.jpg"/><Relationship Id="rId19" Type="http://schemas.openxmlformats.org/officeDocument/2006/relationships/image" Target="../media/image41.jpg"/><Relationship Id="rId31" Type="http://schemas.openxmlformats.org/officeDocument/2006/relationships/image" Target="../media/image53.png"/><Relationship Id="rId4" Type="http://schemas.openxmlformats.org/officeDocument/2006/relationships/image" Target="../media/image26.jpeg"/><Relationship Id="rId9" Type="http://schemas.openxmlformats.org/officeDocument/2006/relationships/image" Target="../media/image31.jpg"/><Relationship Id="rId14" Type="http://schemas.openxmlformats.org/officeDocument/2006/relationships/image" Target="../media/image36.jpg"/><Relationship Id="rId22" Type="http://schemas.openxmlformats.org/officeDocument/2006/relationships/image" Target="../media/image44.jpeg"/><Relationship Id="rId27" Type="http://schemas.openxmlformats.org/officeDocument/2006/relationships/image" Target="../media/image49.jpeg"/><Relationship Id="rId30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2547731</xdr:colOff>
      <xdr:row>5</xdr:row>
      <xdr:rowOff>86139</xdr:rowOff>
    </xdr:from>
    <xdr:to>
      <xdr:col>6</xdr:col>
      <xdr:colOff>509381</xdr:colOff>
      <xdr:row>7</xdr:row>
      <xdr:rowOff>68745</xdr:rowOff>
    </xdr:to>
    <xdr:pic>
      <xdr:nvPicPr>
        <xdr:cNvPr id="3209" name="Picture 26" descr="logo legrand-smal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6861" y="1295400"/>
          <a:ext cx="1523172" cy="40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9</xdr:row>
      <xdr:rowOff>66676</xdr:rowOff>
    </xdr:from>
    <xdr:to>
      <xdr:col>1</xdr:col>
      <xdr:colOff>183928</xdr:colOff>
      <xdr:row>10</xdr:row>
      <xdr:rowOff>314326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257426"/>
          <a:ext cx="593503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11</xdr:row>
      <xdr:rowOff>114301</xdr:rowOff>
    </xdr:from>
    <xdr:to>
      <xdr:col>1</xdr:col>
      <xdr:colOff>200025</xdr:colOff>
      <xdr:row>13</xdr:row>
      <xdr:rowOff>111079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3352801"/>
          <a:ext cx="647699" cy="64447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238127</xdr:colOff>
      <xdr:row>20</xdr:row>
      <xdr:rowOff>19192</xdr:rowOff>
    </xdr:from>
    <xdr:to>
      <xdr:col>1</xdr:col>
      <xdr:colOff>161926</xdr:colOff>
      <xdr:row>21</xdr:row>
      <xdr:rowOff>216419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7" y="5886592"/>
          <a:ext cx="561974" cy="559177"/>
        </a:xfrm>
        <a:prstGeom prst="rect">
          <a:avLst/>
        </a:prstGeom>
      </xdr:spPr>
    </xdr:pic>
    <xdr:clientData/>
  </xdr:twoCellAnchor>
  <xdr:twoCellAnchor editAs="oneCell">
    <xdr:from>
      <xdr:col>0</xdr:col>
      <xdr:colOff>163541</xdr:colOff>
      <xdr:row>23</xdr:row>
      <xdr:rowOff>356152</xdr:rowOff>
    </xdr:from>
    <xdr:to>
      <xdr:col>1</xdr:col>
      <xdr:colOff>193567</xdr:colOff>
      <xdr:row>25</xdr:row>
      <xdr:rowOff>369496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41" y="7296978"/>
          <a:ext cx="667787" cy="667670"/>
        </a:xfrm>
        <a:prstGeom prst="rect">
          <a:avLst/>
        </a:prstGeom>
      </xdr:spPr>
    </xdr:pic>
    <xdr:clientData/>
  </xdr:twoCellAnchor>
  <xdr:twoCellAnchor editAs="oneCell">
    <xdr:from>
      <xdr:col>0</xdr:col>
      <xdr:colOff>188430</xdr:colOff>
      <xdr:row>28</xdr:row>
      <xdr:rowOff>220236</xdr:rowOff>
    </xdr:from>
    <xdr:to>
      <xdr:col>1</xdr:col>
      <xdr:colOff>121754</xdr:colOff>
      <xdr:row>30</xdr:row>
      <xdr:rowOff>118000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430" y="8908693"/>
          <a:ext cx="571085" cy="56865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32</xdr:row>
      <xdr:rowOff>2276</xdr:rowOff>
    </xdr:from>
    <xdr:to>
      <xdr:col>1</xdr:col>
      <xdr:colOff>130158</xdr:colOff>
      <xdr:row>33</xdr:row>
      <xdr:rowOff>196215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0148472"/>
          <a:ext cx="577419" cy="566657"/>
        </a:xfrm>
        <a:prstGeom prst="rect">
          <a:avLst/>
        </a:prstGeom>
      </xdr:spPr>
    </xdr:pic>
    <xdr:clientData/>
  </xdr:twoCellAnchor>
  <xdr:twoCellAnchor editAs="oneCell">
    <xdr:from>
      <xdr:col>0</xdr:col>
      <xdr:colOff>196771</xdr:colOff>
      <xdr:row>36</xdr:row>
      <xdr:rowOff>327661</xdr:rowOff>
    </xdr:from>
    <xdr:to>
      <xdr:col>1</xdr:col>
      <xdr:colOff>200025</xdr:colOff>
      <xdr:row>38</xdr:row>
      <xdr:rowOff>202755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771" y="11997857"/>
          <a:ext cx="641015" cy="637094"/>
        </a:xfrm>
        <a:prstGeom prst="rect">
          <a:avLst/>
        </a:prstGeom>
      </xdr:spPr>
    </xdr:pic>
    <xdr:clientData/>
  </xdr:twoCellAnchor>
  <xdr:twoCellAnchor editAs="oneCell">
    <xdr:from>
      <xdr:col>0</xdr:col>
      <xdr:colOff>250017</xdr:colOff>
      <xdr:row>53</xdr:row>
      <xdr:rowOff>65315</xdr:rowOff>
    </xdr:from>
    <xdr:to>
      <xdr:col>1</xdr:col>
      <xdr:colOff>135716</xdr:colOff>
      <xdr:row>54</xdr:row>
      <xdr:rowOff>268174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0237">
          <a:off x="250017" y="17988880"/>
          <a:ext cx="523460" cy="525881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46</xdr:row>
      <xdr:rowOff>256761</xdr:rowOff>
    </xdr:from>
    <xdr:to>
      <xdr:col>0</xdr:col>
      <xdr:colOff>571500</xdr:colOff>
      <xdr:row>47</xdr:row>
      <xdr:rowOff>350292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10963" r="39942"/>
        <a:stretch/>
      </xdr:blipFill>
      <xdr:spPr>
        <a:xfrm>
          <a:off x="314325" y="15662413"/>
          <a:ext cx="257175" cy="383423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13</xdr:row>
      <xdr:rowOff>228600</xdr:rowOff>
    </xdr:from>
    <xdr:to>
      <xdr:col>1</xdr:col>
      <xdr:colOff>161925</xdr:colOff>
      <xdr:row>15</xdr:row>
      <xdr:rowOff>238125</xdr:rowOff>
    </xdr:to>
    <xdr:pic>
      <xdr:nvPicPr>
        <xdr:cNvPr id="18" name="Picture 17" descr="764503_pw_221124.jpg">
          <a:extLst>
            <a:ext uri="{FF2B5EF4-FFF2-40B4-BE49-F238E27FC236}">
              <a16:creationId xmlns:a16="http://schemas.microsoft.com/office/drawing/2014/main" id="{3D6300FE-986A-454F-8FD6-E3B33991D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11480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21</xdr:row>
      <xdr:rowOff>342900</xdr:rowOff>
    </xdr:from>
    <xdr:to>
      <xdr:col>1</xdr:col>
      <xdr:colOff>190500</xdr:colOff>
      <xdr:row>23</xdr:row>
      <xdr:rowOff>114300</xdr:rowOff>
    </xdr:to>
    <xdr:pic>
      <xdr:nvPicPr>
        <xdr:cNvPr id="19" name="Picture 18" descr="764588_pw_221132.jpg">
          <a:extLst>
            <a:ext uri="{FF2B5EF4-FFF2-40B4-BE49-F238E27FC236}">
              <a16:creationId xmlns:a16="http://schemas.microsoft.com/office/drawing/2014/main" id="{7909997E-C55C-48E6-ACE3-4C19EC8F7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57225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175260</xdr:colOff>
      <xdr:row>34</xdr:row>
      <xdr:rowOff>101504</xdr:rowOff>
    </xdr:from>
    <xdr:to>
      <xdr:col>1</xdr:col>
      <xdr:colOff>148590</xdr:colOff>
      <xdr:row>35</xdr:row>
      <xdr:rowOff>333374</xdr:rowOff>
    </xdr:to>
    <xdr:pic>
      <xdr:nvPicPr>
        <xdr:cNvPr id="20" name="Picture 19" descr="764570_pw_221130.jpg">
          <a:extLst>
            <a:ext uri="{FF2B5EF4-FFF2-40B4-BE49-F238E27FC236}">
              <a16:creationId xmlns:a16="http://schemas.microsoft.com/office/drawing/2014/main" id="{C1B473E4-54B2-40A8-8C1E-7EC18D56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11026265"/>
          <a:ext cx="611091" cy="604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207644</xdr:colOff>
      <xdr:row>39</xdr:row>
      <xdr:rowOff>152400</xdr:rowOff>
    </xdr:from>
    <xdr:to>
      <xdr:col>1</xdr:col>
      <xdr:colOff>205739</xdr:colOff>
      <xdr:row>40</xdr:row>
      <xdr:rowOff>376983</xdr:rowOff>
    </xdr:to>
    <xdr:pic>
      <xdr:nvPicPr>
        <xdr:cNvPr id="22" name="Picture 21" descr="764594_pw_222585.jpg">
          <a:extLst>
            <a:ext uri="{FF2B5EF4-FFF2-40B4-BE49-F238E27FC236}">
              <a16:creationId xmlns:a16="http://schemas.microsoft.com/office/drawing/2014/main" id="{4B9FF6A8-DBDC-4D00-B372-AEA5949E8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4" y="12957313"/>
          <a:ext cx="635856" cy="630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245745</xdr:colOff>
      <xdr:row>41</xdr:row>
      <xdr:rowOff>316229</xdr:rowOff>
    </xdr:from>
    <xdr:to>
      <xdr:col>1</xdr:col>
      <xdr:colOff>137161</xdr:colOff>
      <xdr:row>43</xdr:row>
      <xdr:rowOff>96953</xdr:rowOff>
    </xdr:to>
    <xdr:pic>
      <xdr:nvPicPr>
        <xdr:cNvPr id="23" name="Picture 22" descr="665195_pw_188075_pz.jpg">
          <a:extLst>
            <a:ext uri="{FF2B5EF4-FFF2-40B4-BE49-F238E27FC236}">
              <a16:creationId xmlns:a16="http://schemas.microsoft.com/office/drawing/2014/main" id="{D2C5819A-F86A-44FA-BAE2-EF8367E4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" y="13932838"/>
          <a:ext cx="529177" cy="53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15</xdr:row>
      <xdr:rowOff>266700</xdr:rowOff>
    </xdr:from>
    <xdr:to>
      <xdr:col>1</xdr:col>
      <xdr:colOff>171450</xdr:colOff>
      <xdr:row>17</xdr:row>
      <xdr:rowOff>266700</xdr:rowOff>
    </xdr:to>
    <xdr:pic>
      <xdr:nvPicPr>
        <xdr:cNvPr id="26" name="Picture 25" descr="764522_pw_221127.jpg">
          <a:extLst>
            <a:ext uri="{FF2B5EF4-FFF2-40B4-BE49-F238E27FC236}">
              <a16:creationId xmlns:a16="http://schemas.microsoft.com/office/drawing/2014/main" id="{A6B54CB4-6B0F-4DEE-88BE-431A38E72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34340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222803</xdr:colOff>
      <xdr:row>26</xdr:row>
      <xdr:rowOff>71647</xdr:rowOff>
    </xdr:from>
    <xdr:to>
      <xdr:col>1</xdr:col>
      <xdr:colOff>117545</xdr:colOff>
      <xdr:row>28</xdr:row>
      <xdr:rowOff>16400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CE3FB8B-6C83-4F77-BAA5-DB6F1B14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03" y="8056082"/>
          <a:ext cx="532503" cy="64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293915</xdr:colOff>
      <xdr:row>49</xdr:row>
      <xdr:rowOff>235982</xdr:rowOff>
    </xdr:from>
    <xdr:to>
      <xdr:col>1</xdr:col>
      <xdr:colOff>164851</xdr:colOff>
      <xdr:row>51</xdr:row>
      <xdr:rowOff>160565</xdr:rowOff>
    </xdr:to>
    <xdr:pic>
      <xdr:nvPicPr>
        <xdr:cNvPr id="30" name="Picture 29" descr="Резултат с изображение за 764532 legrand niloe">
          <a:extLst>
            <a:ext uri="{FF2B5EF4-FFF2-40B4-BE49-F238E27FC236}">
              <a16:creationId xmlns:a16="http://schemas.microsoft.com/office/drawing/2014/main" id="{D5C82866-82B1-4379-835F-D658846D6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915" y="16652112"/>
          <a:ext cx="508697" cy="67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203835</xdr:colOff>
      <xdr:row>44</xdr:row>
      <xdr:rowOff>0</xdr:rowOff>
    </xdr:from>
    <xdr:to>
      <xdr:col>1</xdr:col>
      <xdr:colOff>184785</xdr:colOff>
      <xdr:row>46</xdr:row>
      <xdr:rowOff>66676</xdr:rowOff>
    </xdr:to>
    <xdr:pic>
      <xdr:nvPicPr>
        <xdr:cNvPr id="31" name="Picture 30" descr="664798_pw_188103.jpg">
          <a:extLst>
            <a:ext uri="{FF2B5EF4-FFF2-40B4-BE49-F238E27FC236}">
              <a16:creationId xmlns:a16="http://schemas.microsoft.com/office/drawing/2014/main" id="{6344039A-C738-4EEA-8E27-70670C5C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" y="14759609"/>
          <a:ext cx="618711" cy="621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18</xdr:row>
      <xdr:rowOff>35720</xdr:rowOff>
    </xdr:from>
    <xdr:to>
      <xdr:col>1</xdr:col>
      <xdr:colOff>146446</xdr:colOff>
      <xdr:row>19</xdr:row>
      <xdr:rowOff>214313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A7A2203-FD88-4BF8-B264-1D45FB60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5101829"/>
          <a:ext cx="545305" cy="559593"/>
        </a:xfrm>
        <a:prstGeom prst="rect">
          <a:avLst/>
        </a:prstGeom>
      </xdr:spPr>
    </xdr:pic>
    <xdr:clientData/>
  </xdr:twoCellAnchor>
  <xdr:twoCellAnchor editAs="oneCell">
    <xdr:from>
      <xdr:col>0</xdr:col>
      <xdr:colOff>256763</xdr:colOff>
      <xdr:row>51</xdr:row>
      <xdr:rowOff>157371</xdr:rowOff>
    </xdr:from>
    <xdr:to>
      <xdr:col>1</xdr:col>
      <xdr:colOff>157370</xdr:colOff>
      <xdr:row>52</xdr:row>
      <xdr:rowOff>362173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884C027-6996-429A-8B0D-53D4A690E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3" y="17434893"/>
          <a:ext cx="538368" cy="52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3</xdr:col>
      <xdr:colOff>598260</xdr:colOff>
      <xdr:row>2</xdr:row>
      <xdr:rowOff>186912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17F60F63-5BC2-4128-86FB-2D0CDA7D6B08}"/>
            </a:ext>
          </a:extLst>
        </xdr:cNvPr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41310" cy="6428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116371</xdr:colOff>
      <xdr:row>5</xdr:row>
      <xdr:rowOff>15324</xdr:rowOff>
    </xdr:from>
    <xdr:to>
      <xdr:col>2</xdr:col>
      <xdr:colOff>592207</xdr:colOff>
      <xdr:row>7</xdr:row>
      <xdr:rowOff>143083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787B8AD-2B4C-465B-AE65-577985173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71" y="1129749"/>
          <a:ext cx="1418811" cy="546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497056</xdr:colOff>
      <xdr:row>3</xdr:row>
      <xdr:rowOff>36710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3BA67A34-1A88-49CA-A39B-CF1AC3A2057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41310" cy="682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174341</xdr:colOff>
      <xdr:row>6</xdr:row>
      <xdr:rowOff>69294</xdr:rowOff>
    </xdr:from>
    <xdr:to>
      <xdr:col>6</xdr:col>
      <xdr:colOff>376964</xdr:colOff>
      <xdr:row>6</xdr:row>
      <xdr:rowOff>269319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32C62696-BFFC-4EEF-B50C-76F26DC66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794" y="1361122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6</xdr:col>
      <xdr:colOff>368651</xdr:colOff>
      <xdr:row>6</xdr:row>
      <xdr:rowOff>71439</xdr:rowOff>
    </xdr:from>
    <xdr:to>
      <xdr:col>6</xdr:col>
      <xdr:colOff>571274</xdr:colOff>
      <xdr:row>6</xdr:row>
      <xdr:rowOff>272179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6687BB9-8C19-4974-9A13-5FB56D44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9104" y="1363267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6</xdr:col>
      <xdr:colOff>563675</xdr:colOff>
      <xdr:row>6</xdr:row>
      <xdr:rowOff>70723</xdr:rowOff>
    </xdr:from>
    <xdr:to>
      <xdr:col>6</xdr:col>
      <xdr:colOff>766298</xdr:colOff>
      <xdr:row>6</xdr:row>
      <xdr:rowOff>270748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ED9F0DD3-23B4-46FB-8729-FCB7F43DE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4128" y="1362551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6</xdr:col>
      <xdr:colOff>757985</xdr:colOff>
      <xdr:row>6</xdr:row>
      <xdr:rowOff>72868</xdr:rowOff>
    </xdr:from>
    <xdr:to>
      <xdr:col>6</xdr:col>
      <xdr:colOff>960608</xdr:colOff>
      <xdr:row>6</xdr:row>
      <xdr:rowOff>273608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E562ACF-D6A3-410F-85C8-60ED3FA4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8438" y="1364696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952295</xdr:colOff>
      <xdr:row>6</xdr:row>
      <xdr:rowOff>80488</xdr:rowOff>
    </xdr:from>
    <xdr:to>
      <xdr:col>6</xdr:col>
      <xdr:colOff>1154918</xdr:colOff>
      <xdr:row>6</xdr:row>
      <xdr:rowOff>281228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CF6FB70-8197-4332-843F-119CF3253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2748" y="1372316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5</xdr:col>
      <xdr:colOff>113144</xdr:colOff>
      <xdr:row>6</xdr:row>
      <xdr:rowOff>56197</xdr:rowOff>
    </xdr:from>
    <xdr:to>
      <xdr:col>5</xdr:col>
      <xdr:colOff>315767</xdr:colOff>
      <xdr:row>6</xdr:row>
      <xdr:rowOff>256222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87AB139-7634-4AA4-9F52-1C1F5E253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8004" y="1001077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5</xdr:col>
      <xdr:colOff>307454</xdr:colOff>
      <xdr:row>6</xdr:row>
      <xdr:rowOff>58342</xdr:rowOff>
    </xdr:from>
    <xdr:to>
      <xdr:col>5</xdr:col>
      <xdr:colOff>510077</xdr:colOff>
      <xdr:row>6</xdr:row>
      <xdr:rowOff>259082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CFCE7EA4-1C0E-481D-A914-6DAC91B0D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2314" y="1003222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5</xdr:col>
      <xdr:colOff>502478</xdr:colOff>
      <xdr:row>6</xdr:row>
      <xdr:rowOff>57626</xdr:rowOff>
    </xdr:from>
    <xdr:to>
      <xdr:col>5</xdr:col>
      <xdr:colOff>705101</xdr:colOff>
      <xdr:row>6</xdr:row>
      <xdr:rowOff>257651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4457FDC-DDBF-4220-9E95-78EBD46BE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7338" y="1002506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5</xdr:col>
      <xdr:colOff>696788</xdr:colOff>
      <xdr:row>6</xdr:row>
      <xdr:rowOff>59771</xdr:rowOff>
    </xdr:from>
    <xdr:to>
      <xdr:col>5</xdr:col>
      <xdr:colOff>899411</xdr:colOff>
      <xdr:row>6</xdr:row>
      <xdr:rowOff>260511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FF0C3B0-F53B-4C45-9373-DDDCC719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48" y="1004651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4</xdr:col>
      <xdr:colOff>177914</xdr:colOff>
      <xdr:row>6</xdr:row>
      <xdr:rowOff>58342</xdr:rowOff>
    </xdr:from>
    <xdr:to>
      <xdr:col>4</xdr:col>
      <xdr:colOff>380537</xdr:colOff>
      <xdr:row>6</xdr:row>
      <xdr:rowOff>259082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C9A80BF-1370-4B4B-9FC0-628AE66AF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2174" y="1003222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4</xdr:col>
      <xdr:colOff>372938</xdr:colOff>
      <xdr:row>6</xdr:row>
      <xdr:rowOff>57626</xdr:rowOff>
    </xdr:from>
    <xdr:to>
      <xdr:col>4</xdr:col>
      <xdr:colOff>575561</xdr:colOff>
      <xdr:row>6</xdr:row>
      <xdr:rowOff>257651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74659A0-E534-4202-AB49-BD79D968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7198" y="1002506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4</xdr:col>
      <xdr:colOff>567248</xdr:colOff>
      <xdr:row>6</xdr:row>
      <xdr:rowOff>59771</xdr:rowOff>
    </xdr:from>
    <xdr:to>
      <xdr:col>4</xdr:col>
      <xdr:colOff>769871</xdr:colOff>
      <xdr:row>6</xdr:row>
      <xdr:rowOff>260511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97AB006-B741-41A6-A092-4FCECA323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508" y="1004651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3</xdr:col>
      <xdr:colOff>304358</xdr:colOff>
      <xdr:row>6</xdr:row>
      <xdr:rowOff>53816</xdr:rowOff>
    </xdr:from>
    <xdr:to>
      <xdr:col>3</xdr:col>
      <xdr:colOff>506981</xdr:colOff>
      <xdr:row>6</xdr:row>
      <xdr:rowOff>253841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3069C9D-D951-446D-AEB8-18153F449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058" y="998696"/>
          <a:ext cx="202623" cy="200025"/>
        </a:xfrm>
        <a:prstGeom prst="rect">
          <a:avLst/>
        </a:prstGeom>
      </xdr:spPr>
    </xdr:pic>
    <xdr:clientData/>
  </xdr:twoCellAnchor>
  <xdr:twoCellAnchor editAs="oneCell">
    <xdr:from>
      <xdr:col>3</xdr:col>
      <xdr:colOff>498668</xdr:colOff>
      <xdr:row>6</xdr:row>
      <xdr:rowOff>55961</xdr:rowOff>
    </xdr:from>
    <xdr:to>
      <xdr:col>3</xdr:col>
      <xdr:colOff>701291</xdr:colOff>
      <xdr:row>6</xdr:row>
      <xdr:rowOff>256701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85F5587D-24A2-499C-B222-DB7CB1504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368" y="1000841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2</xdr:col>
      <xdr:colOff>352936</xdr:colOff>
      <xdr:row>6</xdr:row>
      <xdr:rowOff>61914</xdr:rowOff>
    </xdr:from>
    <xdr:to>
      <xdr:col>2</xdr:col>
      <xdr:colOff>555559</xdr:colOff>
      <xdr:row>6</xdr:row>
      <xdr:rowOff>262654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79D1C8D8-7F11-4FFD-B9CF-0B3B441ED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952" y="1353742"/>
          <a:ext cx="202623" cy="200740"/>
        </a:xfrm>
        <a:prstGeom prst="rect">
          <a:avLst/>
        </a:prstGeom>
      </xdr:spPr>
    </xdr:pic>
    <xdr:clientData/>
  </xdr:twoCellAnchor>
  <xdr:twoCellAnchor editAs="oneCell">
    <xdr:from>
      <xdr:col>5</xdr:col>
      <xdr:colOff>171225</xdr:colOff>
      <xdr:row>9</xdr:row>
      <xdr:rowOff>39833</xdr:rowOff>
    </xdr:from>
    <xdr:to>
      <xdr:col>5</xdr:col>
      <xdr:colOff>927388</xdr:colOff>
      <xdr:row>9</xdr:row>
      <xdr:rowOff>320195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1ED9B71-BDA1-4201-80BD-675CEC1B2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6085" y="1533353"/>
          <a:ext cx="756163" cy="280362"/>
        </a:xfrm>
        <a:prstGeom prst="rect">
          <a:avLst/>
        </a:prstGeom>
      </xdr:spPr>
    </xdr:pic>
    <xdr:clientData/>
  </xdr:twoCellAnchor>
  <xdr:twoCellAnchor editAs="oneCell">
    <xdr:from>
      <xdr:col>4</xdr:col>
      <xdr:colOff>164522</xdr:colOff>
      <xdr:row>9</xdr:row>
      <xdr:rowOff>34635</xdr:rowOff>
    </xdr:from>
    <xdr:to>
      <xdr:col>4</xdr:col>
      <xdr:colOff>787975</xdr:colOff>
      <xdr:row>9</xdr:row>
      <xdr:rowOff>324301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2383956D-7414-484A-A295-33EAD6337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782" y="1528155"/>
          <a:ext cx="623453" cy="289666"/>
        </a:xfrm>
        <a:prstGeom prst="rect">
          <a:avLst/>
        </a:prstGeom>
      </xdr:spPr>
    </xdr:pic>
    <xdr:clientData/>
  </xdr:twoCellAnchor>
  <xdr:twoCellAnchor editAs="oneCell">
    <xdr:from>
      <xdr:col>2</xdr:col>
      <xdr:colOff>322334</xdr:colOff>
      <xdr:row>9</xdr:row>
      <xdr:rowOff>52821</xdr:rowOff>
    </xdr:from>
    <xdr:to>
      <xdr:col>2</xdr:col>
      <xdr:colOff>550710</xdr:colOff>
      <xdr:row>9</xdr:row>
      <xdr:rowOff>299605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9A3EDAE-FF96-45E7-ACEE-8C28F5DCB0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5" t="2028" r="5180" b="1351"/>
        <a:stretch/>
      </xdr:blipFill>
      <xdr:spPr>
        <a:xfrm>
          <a:off x="1971350" y="1898290"/>
          <a:ext cx="228376" cy="246784"/>
        </a:xfrm>
        <a:prstGeom prst="rect">
          <a:avLst/>
        </a:prstGeom>
      </xdr:spPr>
    </xdr:pic>
    <xdr:clientData/>
  </xdr:twoCellAnchor>
  <xdr:twoCellAnchor editAs="oneCell">
    <xdr:from>
      <xdr:col>3</xdr:col>
      <xdr:colOff>301907</xdr:colOff>
      <xdr:row>9</xdr:row>
      <xdr:rowOff>44898</xdr:rowOff>
    </xdr:from>
    <xdr:to>
      <xdr:col>3</xdr:col>
      <xdr:colOff>691566</xdr:colOff>
      <xdr:row>9</xdr:row>
      <xdr:rowOff>311541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07FA71E-062C-4A4E-B66E-CFBF80B59E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0" t="1912" r="1330" b="2246"/>
        <a:stretch/>
      </xdr:blipFill>
      <xdr:spPr>
        <a:xfrm>
          <a:off x="2854607" y="1538418"/>
          <a:ext cx="389659" cy="26664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43</xdr:row>
      <xdr:rowOff>9534</xdr:rowOff>
    </xdr:from>
    <xdr:to>
      <xdr:col>1</xdr:col>
      <xdr:colOff>762000</xdr:colOff>
      <xdr:row>44</xdr:row>
      <xdr:rowOff>157173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AF091F-BB9F-49DB-98FA-770AF3E30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6722754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25</xdr:row>
      <xdr:rowOff>4763</xdr:rowOff>
    </xdr:from>
    <xdr:to>
      <xdr:col>1</xdr:col>
      <xdr:colOff>762000</xdr:colOff>
      <xdr:row>27</xdr:row>
      <xdr:rowOff>1192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C11C04-66DA-4276-B4DA-6764AD08A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4249103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28</xdr:row>
      <xdr:rowOff>9533</xdr:rowOff>
    </xdr:from>
    <xdr:to>
      <xdr:col>1</xdr:col>
      <xdr:colOff>762000</xdr:colOff>
      <xdr:row>29</xdr:row>
      <xdr:rowOff>157171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34FE463-F320-49B7-88ED-98D0A0DA6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4665353"/>
          <a:ext cx="476250" cy="3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31</xdr:row>
      <xdr:rowOff>4770</xdr:rowOff>
    </xdr:from>
    <xdr:to>
      <xdr:col>1</xdr:col>
      <xdr:colOff>762000</xdr:colOff>
      <xdr:row>33</xdr:row>
      <xdr:rowOff>1199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8FA34F4-4863-4FB0-9A67-4206E70C3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5072070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34</xdr:row>
      <xdr:rowOff>9531</xdr:rowOff>
    </xdr:from>
    <xdr:to>
      <xdr:col>1</xdr:col>
      <xdr:colOff>762000</xdr:colOff>
      <xdr:row>35</xdr:row>
      <xdr:rowOff>157169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E091692-CFA5-49EA-871E-50D20EDB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5488311"/>
          <a:ext cx="476250" cy="3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37</xdr:row>
      <xdr:rowOff>9529</xdr:rowOff>
    </xdr:from>
    <xdr:to>
      <xdr:col>1</xdr:col>
      <xdr:colOff>762000</xdr:colOff>
      <xdr:row>38</xdr:row>
      <xdr:rowOff>157168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EFA3391-026E-4264-A9B4-FC26DBD40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5899789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40</xdr:row>
      <xdr:rowOff>4771</xdr:rowOff>
    </xdr:from>
    <xdr:to>
      <xdr:col>1</xdr:col>
      <xdr:colOff>762000</xdr:colOff>
      <xdr:row>42</xdr:row>
      <xdr:rowOff>1199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8B0449C-692B-4B9B-97A9-A89C47BA9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6306511"/>
          <a:ext cx="476250" cy="3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46</xdr:row>
      <xdr:rowOff>9529</xdr:rowOff>
    </xdr:from>
    <xdr:to>
      <xdr:col>1</xdr:col>
      <xdr:colOff>762000</xdr:colOff>
      <xdr:row>47</xdr:row>
      <xdr:rowOff>157167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E0DA46E-53D0-4829-A1B2-C13949E13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7134229"/>
          <a:ext cx="476250" cy="3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49</xdr:row>
      <xdr:rowOff>9531</xdr:rowOff>
    </xdr:from>
    <xdr:to>
      <xdr:col>1</xdr:col>
      <xdr:colOff>762000</xdr:colOff>
      <xdr:row>50</xdr:row>
      <xdr:rowOff>157170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3434674-B6A2-4F9E-97A4-271FB8EE3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7545711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52</xdr:row>
      <xdr:rowOff>9534</xdr:rowOff>
    </xdr:from>
    <xdr:to>
      <xdr:col>1</xdr:col>
      <xdr:colOff>762000</xdr:colOff>
      <xdr:row>53</xdr:row>
      <xdr:rowOff>157172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1C179C2-3537-47FF-B88E-2739686C4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7957194"/>
          <a:ext cx="476250" cy="3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55</xdr:row>
      <xdr:rowOff>14296</xdr:rowOff>
    </xdr:from>
    <xdr:to>
      <xdr:col>1</xdr:col>
      <xdr:colOff>762000</xdr:colOff>
      <xdr:row>57</xdr:row>
      <xdr:rowOff>1200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3EDE71E-CDA6-43A1-B752-E148D121C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" y="8373436"/>
          <a:ext cx="476250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295276</xdr:colOff>
      <xdr:row>58</xdr:row>
      <xdr:rowOff>14297</xdr:rowOff>
    </xdr:from>
    <xdr:to>
      <xdr:col>1</xdr:col>
      <xdr:colOff>771526</xdr:colOff>
      <xdr:row>60</xdr:row>
      <xdr:rowOff>1200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A64AA9B-D667-4144-AFF8-E976E7F74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9034472"/>
          <a:ext cx="476250" cy="310753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295276</xdr:colOff>
      <xdr:row>61</xdr:row>
      <xdr:rowOff>9533</xdr:rowOff>
    </xdr:from>
    <xdr:to>
      <xdr:col>1</xdr:col>
      <xdr:colOff>771526</xdr:colOff>
      <xdr:row>62</xdr:row>
      <xdr:rowOff>157172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6957E6B-9754-468C-955B-1BDB1BE80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9410708"/>
          <a:ext cx="476250" cy="309564"/>
        </a:xfrm>
        <a:prstGeom prst="rect">
          <a:avLst/>
        </a:prstGeom>
      </xdr:spPr>
    </xdr:pic>
    <xdr:clientData/>
  </xdr:twoCellAnchor>
  <xdr:twoCellAnchor editAs="oneCell">
    <xdr:from>
      <xdr:col>6</xdr:col>
      <xdr:colOff>43961</xdr:colOff>
      <xdr:row>18</xdr:row>
      <xdr:rowOff>52222</xdr:rowOff>
    </xdr:from>
    <xdr:to>
      <xdr:col>6</xdr:col>
      <xdr:colOff>300403</xdr:colOff>
      <xdr:row>18</xdr:row>
      <xdr:rowOff>301206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EAF3FDC-6BAD-4AFD-9142-6D6B802A1B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5663711" y="3092895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18</xdr:row>
      <xdr:rowOff>47625</xdr:rowOff>
    </xdr:from>
    <xdr:to>
      <xdr:col>6</xdr:col>
      <xdr:colOff>554098</xdr:colOff>
      <xdr:row>18</xdr:row>
      <xdr:rowOff>296609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368686A-B3A8-49BC-AD1C-E496F24087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5834062" y="3095625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547688</xdr:colOff>
      <xdr:row>18</xdr:row>
      <xdr:rowOff>47625</xdr:rowOff>
    </xdr:from>
    <xdr:to>
      <xdr:col>6</xdr:col>
      <xdr:colOff>804130</xdr:colOff>
      <xdr:row>18</xdr:row>
      <xdr:rowOff>296609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F9713004-4360-4157-913A-9AF6B984BD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6084094" y="3095625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18</xdr:row>
      <xdr:rowOff>47625</xdr:rowOff>
    </xdr:from>
    <xdr:to>
      <xdr:col>6</xdr:col>
      <xdr:colOff>1054161</xdr:colOff>
      <xdr:row>18</xdr:row>
      <xdr:rowOff>296609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C41BA83-0FD2-4C5A-957D-87F3920496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6334125" y="3095625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6</xdr:col>
      <xdr:colOff>1051322</xdr:colOff>
      <xdr:row>18</xdr:row>
      <xdr:rowOff>51197</xdr:rowOff>
    </xdr:from>
    <xdr:to>
      <xdr:col>6</xdr:col>
      <xdr:colOff>1307764</xdr:colOff>
      <xdr:row>18</xdr:row>
      <xdr:rowOff>300181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89BF38A8-D241-4D61-9B26-CF138936B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6587728" y="3099197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5</xdr:col>
      <xdr:colOff>9524</xdr:colOff>
      <xdr:row>18</xdr:row>
      <xdr:rowOff>45244</xdr:rowOff>
    </xdr:from>
    <xdr:to>
      <xdr:col>5</xdr:col>
      <xdr:colOff>265966</xdr:colOff>
      <xdr:row>18</xdr:row>
      <xdr:rowOff>294228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9018F4D9-C2B9-4C3B-821D-FE26A2AD3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4605337" y="3093244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5</xdr:col>
      <xdr:colOff>259556</xdr:colOff>
      <xdr:row>18</xdr:row>
      <xdr:rowOff>45244</xdr:rowOff>
    </xdr:from>
    <xdr:to>
      <xdr:col>5</xdr:col>
      <xdr:colOff>515998</xdr:colOff>
      <xdr:row>18</xdr:row>
      <xdr:rowOff>294228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5F18E40-83C7-43BB-986D-CF19A7B72D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4855369" y="3093244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5</xdr:col>
      <xdr:colOff>509587</xdr:colOff>
      <xdr:row>18</xdr:row>
      <xdr:rowOff>45244</xdr:rowOff>
    </xdr:from>
    <xdr:to>
      <xdr:col>5</xdr:col>
      <xdr:colOff>766029</xdr:colOff>
      <xdr:row>18</xdr:row>
      <xdr:rowOff>294228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658F9975-13D6-4523-A115-1216980A9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5105400" y="3093244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5</xdr:col>
      <xdr:colOff>763190</xdr:colOff>
      <xdr:row>18</xdr:row>
      <xdr:rowOff>48816</xdr:rowOff>
    </xdr:from>
    <xdr:to>
      <xdr:col>5</xdr:col>
      <xdr:colOff>1019632</xdr:colOff>
      <xdr:row>18</xdr:row>
      <xdr:rowOff>297800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B0E2941A-0479-4CFF-96B7-7832F36434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5359003" y="3096816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4</xdr:col>
      <xdr:colOff>97539</xdr:colOff>
      <xdr:row>18</xdr:row>
      <xdr:rowOff>55446</xdr:rowOff>
    </xdr:from>
    <xdr:to>
      <xdr:col>4</xdr:col>
      <xdr:colOff>353981</xdr:colOff>
      <xdr:row>18</xdr:row>
      <xdr:rowOff>304430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68B2BAE0-BCD1-40E0-B80D-936F8669A6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3597977" y="3103446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4</xdr:col>
      <xdr:colOff>351234</xdr:colOff>
      <xdr:row>18</xdr:row>
      <xdr:rowOff>50849</xdr:rowOff>
    </xdr:from>
    <xdr:to>
      <xdr:col>4</xdr:col>
      <xdr:colOff>607676</xdr:colOff>
      <xdr:row>18</xdr:row>
      <xdr:rowOff>299833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2F8742C2-BBE0-4524-B3D6-0A50D3BAE6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3851672" y="3098849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4</xdr:col>
      <xdr:colOff>601266</xdr:colOff>
      <xdr:row>18</xdr:row>
      <xdr:rowOff>50849</xdr:rowOff>
    </xdr:from>
    <xdr:to>
      <xdr:col>4</xdr:col>
      <xdr:colOff>857708</xdr:colOff>
      <xdr:row>18</xdr:row>
      <xdr:rowOff>299833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ECECF67C-0316-4D07-AE17-1FA6588E20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4101704" y="3098849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3</xdr:col>
      <xdr:colOff>241697</xdr:colOff>
      <xdr:row>18</xdr:row>
      <xdr:rowOff>66327</xdr:rowOff>
    </xdr:from>
    <xdr:to>
      <xdr:col>3</xdr:col>
      <xdr:colOff>498139</xdr:colOff>
      <xdr:row>18</xdr:row>
      <xdr:rowOff>315311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AA3C7EA9-30E0-4E3F-AD50-82D5CE1C5D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2807494" y="3114327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3</xdr:col>
      <xdr:colOff>491729</xdr:colOff>
      <xdr:row>18</xdr:row>
      <xdr:rowOff>66327</xdr:rowOff>
    </xdr:from>
    <xdr:to>
      <xdr:col>3</xdr:col>
      <xdr:colOff>748171</xdr:colOff>
      <xdr:row>18</xdr:row>
      <xdr:rowOff>315311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22AC8A31-5E6E-4659-A724-1C988D8758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3057526" y="3114327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18</xdr:row>
      <xdr:rowOff>46087</xdr:rowOff>
    </xdr:from>
    <xdr:to>
      <xdr:col>2</xdr:col>
      <xdr:colOff>608868</xdr:colOff>
      <xdr:row>18</xdr:row>
      <xdr:rowOff>295071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B971D9B4-C899-496E-87A0-3198B2F075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5" t="6747" r="5754" b="7142"/>
        <a:stretch/>
      </xdr:blipFill>
      <xdr:spPr>
        <a:xfrm>
          <a:off x="2001442" y="3094087"/>
          <a:ext cx="256442" cy="248984"/>
        </a:xfrm>
        <a:prstGeom prst="rect">
          <a:avLst/>
        </a:prstGeom>
      </xdr:spPr>
    </xdr:pic>
    <xdr:clientData/>
  </xdr:twoCellAnchor>
  <xdr:twoCellAnchor editAs="oneCell">
    <xdr:from>
      <xdr:col>6</xdr:col>
      <xdr:colOff>29766</xdr:colOff>
      <xdr:row>20</xdr:row>
      <xdr:rowOff>41308</xdr:rowOff>
    </xdr:from>
    <xdr:to>
      <xdr:col>6</xdr:col>
      <xdr:colOff>1302410</xdr:colOff>
      <xdr:row>20</xdr:row>
      <xdr:rowOff>351234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CDCC259-E525-4F5F-A5EE-6B255F92E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0219" y="3535792"/>
          <a:ext cx="1272644" cy="309926"/>
        </a:xfrm>
        <a:prstGeom prst="rect">
          <a:avLst/>
        </a:prstGeom>
      </xdr:spPr>
    </xdr:pic>
    <xdr:clientData/>
  </xdr:twoCellAnchor>
  <xdr:twoCellAnchor editAs="oneCell">
    <xdr:from>
      <xdr:col>5</xdr:col>
      <xdr:colOff>23813</xdr:colOff>
      <xdr:row>20</xdr:row>
      <xdr:rowOff>53139</xdr:rowOff>
    </xdr:from>
    <xdr:to>
      <xdr:col>5</xdr:col>
      <xdr:colOff>1017984</xdr:colOff>
      <xdr:row>20</xdr:row>
      <xdr:rowOff>340772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C26BB7A-F0CC-453B-9346-3EA26BDB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0329" y="4101264"/>
          <a:ext cx="994171" cy="287633"/>
        </a:xfrm>
        <a:prstGeom prst="rect">
          <a:avLst/>
        </a:prstGeom>
      </xdr:spPr>
    </xdr:pic>
    <xdr:clientData/>
  </xdr:twoCellAnchor>
  <xdr:twoCellAnchor editAs="oneCell">
    <xdr:from>
      <xdr:col>4</xdr:col>
      <xdr:colOff>98821</xdr:colOff>
      <xdr:row>20</xdr:row>
      <xdr:rowOff>47624</xdr:rowOff>
    </xdr:from>
    <xdr:to>
      <xdr:col>4</xdr:col>
      <xdr:colOff>887015</xdr:colOff>
      <xdr:row>20</xdr:row>
      <xdr:rowOff>348605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2437BF4-538C-476B-8E69-B9809088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9259" y="3542108"/>
          <a:ext cx="788194" cy="300981"/>
        </a:xfrm>
        <a:prstGeom prst="rect">
          <a:avLst/>
        </a:prstGeom>
      </xdr:spPr>
    </xdr:pic>
    <xdr:clientData/>
  </xdr:twoCellAnchor>
  <xdr:twoCellAnchor editAs="oneCell">
    <xdr:from>
      <xdr:col>3</xdr:col>
      <xdr:colOff>202408</xdr:colOff>
      <xdr:row>20</xdr:row>
      <xdr:rowOff>50000</xdr:rowOff>
    </xdr:from>
    <xdr:to>
      <xdr:col>3</xdr:col>
      <xdr:colOff>767954</xdr:colOff>
      <xdr:row>20</xdr:row>
      <xdr:rowOff>359569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4513AA1-D5C3-4D34-B15F-0EFF4E32C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8205" y="3544484"/>
          <a:ext cx="565546" cy="309569"/>
        </a:xfrm>
        <a:prstGeom prst="rect">
          <a:avLst/>
        </a:prstGeom>
      </xdr:spPr>
    </xdr:pic>
    <xdr:clientData/>
  </xdr:twoCellAnchor>
  <xdr:twoCellAnchor editAs="oneCell">
    <xdr:from>
      <xdr:col>2</xdr:col>
      <xdr:colOff>323984</xdr:colOff>
      <xdr:row>20</xdr:row>
      <xdr:rowOff>58602</xdr:rowOff>
    </xdr:from>
    <xdr:to>
      <xdr:col>2</xdr:col>
      <xdr:colOff>631031</xdr:colOff>
      <xdr:row>20</xdr:row>
      <xdr:rowOff>365360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B71B7E6A-CB67-4F6A-A05B-C9108E43A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000" y="3553086"/>
          <a:ext cx="307047" cy="306758"/>
        </a:xfrm>
        <a:prstGeom prst="rect">
          <a:avLst/>
        </a:prstGeom>
      </xdr:spPr>
    </xdr:pic>
    <xdr:clientData/>
  </xdr:twoCellAnchor>
  <xdr:oneCellAnchor>
    <xdr:from>
      <xdr:col>6</xdr:col>
      <xdr:colOff>57150</xdr:colOff>
      <xdr:row>15</xdr:row>
      <xdr:rowOff>46434</xdr:rowOff>
    </xdr:from>
    <xdr:ext cx="204619" cy="200932"/>
    <xdr:pic>
      <xdr:nvPicPr>
        <xdr:cNvPr id="75" name="Picture 74">
          <a:extLst>
            <a:ext uri="{FF2B5EF4-FFF2-40B4-BE49-F238E27FC236}">
              <a16:creationId xmlns:a16="http://schemas.microsoft.com/office/drawing/2014/main" id="{FFADD631-0C15-4FE5-B88F-5C3531D461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587603" y="1891903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302273</xdr:colOff>
      <xdr:row>15</xdr:row>
      <xdr:rowOff>56399</xdr:rowOff>
    </xdr:from>
    <xdr:ext cx="204619" cy="200932"/>
    <xdr:pic>
      <xdr:nvPicPr>
        <xdr:cNvPr id="76" name="Picture 75">
          <a:extLst>
            <a:ext uri="{FF2B5EF4-FFF2-40B4-BE49-F238E27FC236}">
              <a16:creationId xmlns:a16="http://schemas.microsoft.com/office/drawing/2014/main" id="{461FA395-AB93-493D-A7BD-F28042E751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832726" y="1901868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545737</xdr:colOff>
      <xdr:row>15</xdr:row>
      <xdr:rowOff>66479</xdr:rowOff>
    </xdr:from>
    <xdr:ext cx="204619" cy="200932"/>
    <xdr:pic>
      <xdr:nvPicPr>
        <xdr:cNvPr id="77" name="Picture 76">
          <a:extLst>
            <a:ext uri="{FF2B5EF4-FFF2-40B4-BE49-F238E27FC236}">
              <a16:creationId xmlns:a16="http://schemas.microsoft.com/office/drawing/2014/main" id="{AE7C6F53-F256-45D5-8F63-B1FF8EB155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076190" y="1911948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798436</xdr:colOff>
      <xdr:row>15</xdr:row>
      <xdr:rowOff>73627</xdr:rowOff>
    </xdr:from>
    <xdr:ext cx="205372" cy="200932"/>
    <xdr:pic>
      <xdr:nvPicPr>
        <xdr:cNvPr id="78" name="Picture 77">
          <a:extLst>
            <a:ext uri="{FF2B5EF4-FFF2-40B4-BE49-F238E27FC236}">
              <a16:creationId xmlns:a16="http://schemas.microsoft.com/office/drawing/2014/main" id="{D872F90C-665E-4F7C-B1CC-E6C57845EB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328889" y="1919096"/>
          <a:ext cx="205372" cy="200932"/>
        </a:xfrm>
        <a:prstGeom prst="rect">
          <a:avLst/>
        </a:prstGeom>
      </xdr:spPr>
    </xdr:pic>
    <xdr:clientData/>
  </xdr:oneCellAnchor>
  <xdr:oneCellAnchor>
    <xdr:from>
      <xdr:col>6</xdr:col>
      <xdr:colOff>1053709</xdr:colOff>
      <xdr:row>15</xdr:row>
      <xdr:rowOff>71269</xdr:rowOff>
    </xdr:from>
    <xdr:ext cx="205372" cy="200932"/>
    <xdr:pic>
      <xdr:nvPicPr>
        <xdr:cNvPr id="79" name="Picture 78">
          <a:extLst>
            <a:ext uri="{FF2B5EF4-FFF2-40B4-BE49-F238E27FC236}">
              <a16:creationId xmlns:a16="http://schemas.microsoft.com/office/drawing/2014/main" id="{7B2D1DBE-E663-4D15-8D82-4D1C2F558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584162" y="1916738"/>
          <a:ext cx="205372" cy="200932"/>
        </a:xfrm>
        <a:prstGeom prst="rect">
          <a:avLst/>
        </a:prstGeom>
      </xdr:spPr>
    </xdr:pic>
    <xdr:clientData/>
  </xdr:oneCellAnchor>
  <xdr:oneCellAnchor>
    <xdr:from>
      <xdr:col>6</xdr:col>
      <xdr:colOff>250031</xdr:colOff>
      <xdr:row>15</xdr:row>
      <xdr:rowOff>107155</xdr:rowOff>
    </xdr:from>
    <xdr:ext cx="66277" cy="69110"/>
    <xdr:pic>
      <xdr:nvPicPr>
        <xdr:cNvPr id="80" name="Picture 79">
          <a:extLst>
            <a:ext uri="{FF2B5EF4-FFF2-40B4-BE49-F238E27FC236}">
              <a16:creationId xmlns:a16="http://schemas.microsoft.com/office/drawing/2014/main" id="{B6FBE387-4B49-4E3A-AF2E-3681C884E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780484" y="1952624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498852</xdr:colOff>
      <xdr:row>15</xdr:row>
      <xdr:rowOff>119377</xdr:rowOff>
    </xdr:from>
    <xdr:ext cx="66277" cy="69110"/>
    <xdr:pic>
      <xdr:nvPicPr>
        <xdr:cNvPr id="81" name="Picture 80">
          <a:extLst>
            <a:ext uri="{FF2B5EF4-FFF2-40B4-BE49-F238E27FC236}">
              <a16:creationId xmlns:a16="http://schemas.microsoft.com/office/drawing/2014/main" id="{3AAA3D7C-D932-4928-A2E9-C8E5AC05C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029305" y="1964846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742475</xdr:colOff>
      <xdr:row>15</xdr:row>
      <xdr:rowOff>128670</xdr:rowOff>
    </xdr:from>
    <xdr:ext cx="66277" cy="69110"/>
    <xdr:pic>
      <xdr:nvPicPr>
        <xdr:cNvPr id="82" name="Picture 81">
          <a:extLst>
            <a:ext uri="{FF2B5EF4-FFF2-40B4-BE49-F238E27FC236}">
              <a16:creationId xmlns:a16="http://schemas.microsoft.com/office/drawing/2014/main" id="{72A880CF-14C0-4B0A-9AF1-580CAFB5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272928" y="1974139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1000252</xdr:colOff>
      <xdr:row>15</xdr:row>
      <xdr:rowOff>127741</xdr:rowOff>
    </xdr:from>
    <xdr:ext cx="72628" cy="75732"/>
    <xdr:pic>
      <xdr:nvPicPr>
        <xdr:cNvPr id="83" name="Picture 82">
          <a:extLst>
            <a:ext uri="{FF2B5EF4-FFF2-40B4-BE49-F238E27FC236}">
              <a16:creationId xmlns:a16="http://schemas.microsoft.com/office/drawing/2014/main" id="{241F9CA8-6C1D-4B7F-AE02-1AA67CBD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530705" y="1973210"/>
          <a:ext cx="72628" cy="75732"/>
        </a:xfrm>
        <a:prstGeom prst="rect">
          <a:avLst/>
        </a:prstGeom>
      </xdr:spPr>
    </xdr:pic>
    <xdr:clientData/>
  </xdr:oneCellAnchor>
  <xdr:oneCellAnchor>
    <xdr:from>
      <xdr:col>5</xdr:col>
      <xdr:colOff>27385</xdr:colOff>
      <xdr:row>15</xdr:row>
      <xdr:rowOff>64294</xdr:rowOff>
    </xdr:from>
    <xdr:ext cx="204619" cy="200932"/>
    <xdr:pic>
      <xdr:nvPicPr>
        <xdr:cNvPr id="114" name="Picture 113">
          <a:extLst>
            <a:ext uri="{FF2B5EF4-FFF2-40B4-BE49-F238E27FC236}">
              <a16:creationId xmlns:a16="http://schemas.microsoft.com/office/drawing/2014/main" id="{0D33DDB5-096B-4848-9D91-CAC26A63BD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551760" y="3064669"/>
          <a:ext cx="204619" cy="200932"/>
        </a:xfrm>
        <a:prstGeom prst="rect">
          <a:avLst/>
        </a:prstGeom>
      </xdr:spPr>
    </xdr:pic>
    <xdr:clientData/>
  </xdr:oneCellAnchor>
  <xdr:oneCellAnchor>
    <xdr:from>
      <xdr:col>5</xdr:col>
      <xdr:colOff>272508</xdr:colOff>
      <xdr:row>15</xdr:row>
      <xdr:rowOff>74259</xdr:rowOff>
    </xdr:from>
    <xdr:ext cx="204619" cy="200932"/>
    <xdr:pic>
      <xdr:nvPicPr>
        <xdr:cNvPr id="115" name="Picture 114">
          <a:extLst>
            <a:ext uri="{FF2B5EF4-FFF2-40B4-BE49-F238E27FC236}">
              <a16:creationId xmlns:a16="http://schemas.microsoft.com/office/drawing/2014/main" id="{1478DAEA-BE26-4DEB-B7DB-E495BB5597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796883" y="3074634"/>
          <a:ext cx="204619" cy="200932"/>
        </a:xfrm>
        <a:prstGeom prst="rect">
          <a:avLst/>
        </a:prstGeom>
      </xdr:spPr>
    </xdr:pic>
    <xdr:clientData/>
  </xdr:oneCellAnchor>
  <xdr:oneCellAnchor>
    <xdr:from>
      <xdr:col>5</xdr:col>
      <xdr:colOff>515972</xdr:colOff>
      <xdr:row>15</xdr:row>
      <xdr:rowOff>84339</xdr:rowOff>
    </xdr:from>
    <xdr:ext cx="204619" cy="200932"/>
    <xdr:pic>
      <xdr:nvPicPr>
        <xdr:cNvPr id="116" name="Picture 115">
          <a:extLst>
            <a:ext uri="{FF2B5EF4-FFF2-40B4-BE49-F238E27FC236}">
              <a16:creationId xmlns:a16="http://schemas.microsoft.com/office/drawing/2014/main" id="{6C01D647-824B-4E27-A691-2211437D14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040347" y="3084714"/>
          <a:ext cx="204619" cy="200932"/>
        </a:xfrm>
        <a:prstGeom prst="rect">
          <a:avLst/>
        </a:prstGeom>
      </xdr:spPr>
    </xdr:pic>
    <xdr:clientData/>
  </xdr:oneCellAnchor>
  <xdr:oneCellAnchor>
    <xdr:from>
      <xdr:col>5</xdr:col>
      <xdr:colOff>768671</xdr:colOff>
      <xdr:row>15</xdr:row>
      <xdr:rowOff>91487</xdr:rowOff>
    </xdr:from>
    <xdr:ext cx="205372" cy="200932"/>
    <xdr:pic>
      <xdr:nvPicPr>
        <xdr:cNvPr id="117" name="Picture 116">
          <a:extLst>
            <a:ext uri="{FF2B5EF4-FFF2-40B4-BE49-F238E27FC236}">
              <a16:creationId xmlns:a16="http://schemas.microsoft.com/office/drawing/2014/main" id="{03A24179-AEC3-44C3-99D7-E2B7D58B6A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293046" y="3091862"/>
          <a:ext cx="205372" cy="200932"/>
        </a:xfrm>
        <a:prstGeom prst="rect">
          <a:avLst/>
        </a:prstGeom>
      </xdr:spPr>
    </xdr:pic>
    <xdr:clientData/>
  </xdr:oneCellAnchor>
  <xdr:oneCellAnchor>
    <xdr:from>
      <xdr:col>5</xdr:col>
      <xdr:colOff>226218</xdr:colOff>
      <xdr:row>15</xdr:row>
      <xdr:rowOff>125014</xdr:rowOff>
    </xdr:from>
    <xdr:ext cx="66277" cy="69110"/>
    <xdr:pic>
      <xdr:nvPicPr>
        <xdr:cNvPr id="118" name="Picture 117">
          <a:extLst>
            <a:ext uri="{FF2B5EF4-FFF2-40B4-BE49-F238E27FC236}">
              <a16:creationId xmlns:a16="http://schemas.microsoft.com/office/drawing/2014/main" id="{283D5BC7-E2A2-4D43-90F8-01CC0EE97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750593" y="3125389"/>
          <a:ext cx="66277" cy="69110"/>
        </a:xfrm>
        <a:prstGeom prst="rect">
          <a:avLst/>
        </a:prstGeom>
      </xdr:spPr>
    </xdr:pic>
    <xdr:clientData/>
  </xdr:oneCellAnchor>
  <xdr:oneCellAnchor>
    <xdr:from>
      <xdr:col>5</xdr:col>
      <xdr:colOff>475039</xdr:colOff>
      <xdr:row>15</xdr:row>
      <xdr:rowOff>137236</xdr:rowOff>
    </xdr:from>
    <xdr:ext cx="66277" cy="69110"/>
    <xdr:pic>
      <xdr:nvPicPr>
        <xdr:cNvPr id="119" name="Picture 118">
          <a:extLst>
            <a:ext uri="{FF2B5EF4-FFF2-40B4-BE49-F238E27FC236}">
              <a16:creationId xmlns:a16="http://schemas.microsoft.com/office/drawing/2014/main" id="{A7107D71-D50A-4BCA-8E14-638991254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999414" y="3137611"/>
          <a:ext cx="66277" cy="69110"/>
        </a:xfrm>
        <a:prstGeom prst="rect">
          <a:avLst/>
        </a:prstGeom>
      </xdr:spPr>
    </xdr:pic>
    <xdr:clientData/>
  </xdr:oneCellAnchor>
  <xdr:oneCellAnchor>
    <xdr:from>
      <xdr:col>5</xdr:col>
      <xdr:colOff>718662</xdr:colOff>
      <xdr:row>15</xdr:row>
      <xdr:rowOff>146529</xdr:rowOff>
    </xdr:from>
    <xdr:ext cx="66277" cy="69110"/>
    <xdr:pic>
      <xdr:nvPicPr>
        <xdr:cNvPr id="120" name="Picture 119">
          <a:extLst>
            <a:ext uri="{FF2B5EF4-FFF2-40B4-BE49-F238E27FC236}">
              <a16:creationId xmlns:a16="http://schemas.microsoft.com/office/drawing/2014/main" id="{4859EABB-83AF-47CC-AE8D-894C2AD23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243037" y="3146904"/>
          <a:ext cx="66277" cy="69110"/>
        </a:xfrm>
        <a:prstGeom prst="rect">
          <a:avLst/>
        </a:prstGeom>
      </xdr:spPr>
    </xdr:pic>
    <xdr:clientData/>
  </xdr:oneCellAnchor>
  <xdr:oneCellAnchor>
    <xdr:from>
      <xdr:col>4</xdr:col>
      <xdr:colOff>155972</xdr:colOff>
      <xdr:row>15</xdr:row>
      <xdr:rowOff>55959</xdr:rowOff>
    </xdr:from>
    <xdr:ext cx="204619" cy="200932"/>
    <xdr:pic>
      <xdr:nvPicPr>
        <xdr:cNvPr id="121" name="Picture 120">
          <a:extLst>
            <a:ext uri="{FF2B5EF4-FFF2-40B4-BE49-F238E27FC236}">
              <a16:creationId xmlns:a16="http://schemas.microsoft.com/office/drawing/2014/main" id="{8F0FE6A0-9B7F-44A0-979B-CC846912C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656410" y="3056334"/>
          <a:ext cx="204619" cy="200932"/>
        </a:xfrm>
        <a:prstGeom prst="rect">
          <a:avLst/>
        </a:prstGeom>
      </xdr:spPr>
    </xdr:pic>
    <xdr:clientData/>
  </xdr:oneCellAnchor>
  <xdr:oneCellAnchor>
    <xdr:from>
      <xdr:col>4</xdr:col>
      <xdr:colOff>401095</xdr:colOff>
      <xdr:row>15</xdr:row>
      <xdr:rowOff>65924</xdr:rowOff>
    </xdr:from>
    <xdr:ext cx="204619" cy="200932"/>
    <xdr:pic>
      <xdr:nvPicPr>
        <xdr:cNvPr id="122" name="Picture 121">
          <a:extLst>
            <a:ext uri="{FF2B5EF4-FFF2-40B4-BE49-F238E27FC236}">
              <a16:creationId xmlns:a16="http://schemas.microsoft.com/office/drawing/2014/main" id="{F55F5B44-8EDB-490E-ACD8-0FB12D373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901533" y="3066299"/>
          <a:ext cx="204619" cy="200932"/>
        </a:xfrm>
        <a:prstGeom prst="rect">
          <a:avLst/>
        </a:prstGeom>
      </xdr:spPr>
    </xdr:pic>
    <xdr:clientData/>
  </xdr:oneCellAnchor>
  <xdr:oneCellAnchor>
    <xdr:from>
      <xdr:col>4</xdr:col>
      <xdr:colOff>644559</xdr:colOff>
      <xdr:row>15</xdr:row>
      <xdr:rowOff>76004</xdr:rowOff>
    </xdr:from>
    <xdr:ext cx="204619" cy="200932"/>
    <xdr:pic>
      <xdr:nvPicPr>
        <xdr:cNvPr id="123" name="Picture 122">
          <a:extLst>
            <a:ext uri="{FF2B5EF4-FFF2-40B4-BE49-F238E27FC236}">
              <a16:creationId xmlns:a16="http://schemas.microsoft.com/office/drawing/2014/main" id="{B6B31041-FDB2-4154-863F-91D1D0C317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144997" y="3076379"/>
          <a:ext cx="204619" cy="200932"/>
        </a:xfrm>
        <a:prstGeom prst="rect">
          <a:avLst/>
        </a:prstGeom>
      </xdr:spPr>
    </xdr:pic>
    <xdr:clientData/>
  </xdr:oneCellAnchor>
  <xdr:oneCellAnchor>
    <xdr:from>
      <xdr:col>4</xdr:col>
      <xdr:colOff>348853</xdr:colOff>
      <xdr:row>15</xdr:row>
      <xdr:rowOff>122632</xdr:rowOff>
    </xdr:from>
    <xdr:ext cx="66277" cy="69110"/>
    <xdr:pic>
      <xdr:nvPicPr>
        <xdr:cNvPr id="124" name="Picture 123">
          <a:extLst>
            <a:ext uri="{FF2B5EF4-FFF2-40B4-BE49-F238E27FC236}">
              <a16:creationId xmlns:a16="http://schemas.microsoft.com/office/drawing/2014/main" id="{BEF79301-A06A-46D0-8DD7-839D95E9A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849291" y="3123007"/>
          <a:ext cx="66277" cy="69110"/>
        </a:xfrm>
        <a:prstGeom prst="rect">
          <a:avLst/>
        </a:prstGeom>
      </xdr:spPr>
    </xdr:pic>
    <xdr:clientData/>
  </xdr:oneCellAnchor>
  <xdr:oneCellAnchor>
    <xdr:from>
      <xdr:col>4</xdr:col>
      <xdr:colOff>597674</xdr:colOff>
      <xdr:row>15</xdr:row>
      <xdr:rowOff>134854</xdr:rowOff>
    </xdr:from>
    <xdr:ext cx="66277" cy="69110"/>
    <xdr:pic>
      <xdr:nvPicPr>
        <xdr:cNvPr id="125" name="Picture 124">
          <a:extLst>
            <a:ext uri="{FF2B5EF4-FFF2-40B4-BE49-F238E27FC236}">
              <a16:creationId xmlns:a16="http://schemas.microsoft.com/office/drawing/2014/main" id="{DE25F31A-A965-4346-950C-AEA82B8CA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098112" y="3135229"/>
          <a:ext cx="66277" cy="69110"/>
        </a:xfrm>
        <a:prstGeom prst="rect">
          <a:avLst/>
        </a:prstGeom>
      </xdr:spPr>
    </xdr:pic>
    <xdr:clientData/>
  </xdr:oneCellAnchor>
  <xdr:oneCellAnchor>
    <xdr:from>
      <xdr:col>3</xdr:col>
      <xdr:colOff>251222</xdr:colOff>
      <xdr:row>15</xdr:row>
      <xdr:rowOff>73819</xdr:rowOff>
    </xdr:from>
    <xdr:ext cx="204619" cy="200932"/>
    <xdr:pic>
      <xdr:nvPicPr>
        <xdr:cNvPr id="126" name="Picture 125">
          <a:extLst>
            <a:ext uri="{FF2B5EF4-FFF2-40B4-BE49-F238E27FC236}">
              <a16:creationId xmlns:a16="http://schemas.microsoft.com/office/drawing/2014/main" id="{E63FB0A3-B559-4800-9BC1-53414BD197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2817019" y="3074194"/>
          <a:ext cx="204619" cy="200932"/>
        </a:xfrm>
        <a:prstGeom prst="rect">
          <a:avLst/>
        </a:prstGeom>
      </xdr:spPr>
    </xdr:pic>
    <xdr:clientData/>
  </xdr:oneCellAnchor>
  <xdr:oneCellAnchor>
    <xdr:from>
      <xdr:col>3</xdr:col>
      <xdr:colOff>496345</xdr:colOff>
      <xdr:row>15</xdr:row>
      <xdr:rowOff>83784</xdr:rowOff>
    </xdr:from>
    <xdr:ext cx="204619" cy="200932"/>
    <xdr:pic>
      <xdr:nvPicPr>
        <xdr:cNvPr id="127" name="Picture 126">
          <a:extLst>
            <a:ext uri="{FF2B5EF4-FFF2-40B4-BE49-F238E27FC236}">
              <a16:creationId xmlns:a16="http://schemas.microsoft.com/office/drawing/2014/main" id="{2B786C08-6636-431B-A24D-7F1CA7DCAE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062142" y="3084159"/>
          <a:ext cx="204619" cy="200932"/>
        </a:xfrm>
        <a:prstGeom prst="rect">
          <a:avLst/>
        </a:prstGeom>
      </xdr:spPr>
    </xdr:pic>
    <xdr:clientData/>
  </xdr:oneCellAnchor>
  <xdr:oneCellAnchor>
    <xdr:from>
      <xdr:col>3</xdr:col>
      <xdr:colOff>444103</xdr:colOff>
      <xdr:row>15</xdr:row>
      <xdr:rowOff>140493</xdr:rowOff>
    </xdr:from>
    <xdr:ext cx="66277" cy="69110"/>
    <xdr:pic>
      <xdr:nvPicPr>
        <xdr:cNvPr id="128" name="Picture 127">
          <a:extLst>
            <a:ext uri="{FF2B5EF4-FFF2-40B4-BE49-F238E27FC236}">
              <a16:creationId xmlns:a16="http://schemas.microsoft.com/office/drawing/2014/main" id="{C8146CA4-1B83-4EDD-BCE5-0767B16D6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009900" y="3140868"/>
          <a:ext cx="66277" cy="69110"/>
        </a:xfrm>
        <a:prstGeom prst="rect">
          <a:avLst/>
        </a:prstGeom>
      </xdr:spPr>
    </xdr:pic>
    <xdr:clientData/>
  </xdr:oneCellAnchor>
  <xdr:oneCellAnchor>
    <xdr:from>
      <xdr:col>2</xdr:col>
      <xdr:colOff>351088</xdr:colOff>
      <xdr:row>15</xdr:row>
      <xdr:rowOff>75450</xdr:rowOff>
    </xdr:from>
    <xdr:ext cx="204619" cy="200932"/>
    <xdr:pic>
      <xdr:nvPicPr>
        <xdr:cNvPr id="129" name="Picture 128">
          <a:extLst>
            <a:ext uri="{FF2B5EF4-FFF2-40B4-BE49-F238E27FC236}">
              <a16:creationId xmlns:a16="http://schemas.microsoft.com/office/drawing/2014/main" id="{022969EA-5864-48AE-98BE-458B614813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2000104" y="3075825"/>
          <a:ext cx="204619" cy="200932"/>
        </a:xfrm>
        <a:prstGeom prst="rect">
          <a:avLst/>
        </a:prstGeom>
      </xdr:spPr>
    </xdr:pic>
    <xdr:clientData/>
  </xdr:oneCellAnchor>
  <xdr:twoCellAnchor editAs="oneCell">
    <xdr:from>
      <xdr:col>6</xdr:col>
      <xdr:colOff>92778</xdr:colOff>
      <xdr:row>12</xdr:row>
      <xdr:rowOff>60071</xdr:rowOff>
    </xdr:from>
    <xdr:to>
      <xdr:col>6</xdr:col>
      <xdr:colOff>317915</xdr:colOff>
      <xdr:row>12</xdr:row>
      <xdr:rowOff>245448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3173EC-1441-4C91-8293-79B941BD6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483" y="2495750"/>
          <a:ext cx="225137" cy="185377"/>
        </a:xfrm>
        <a:prstGeom prst="rect">
          <a:avLst/>
        </a:prstGeom>
      </xdr:spPr>
    </xdr:pic>
    <xdr:clientData/>
  </xdr:twoCellAnchor>
  <xdr:twoCellAnchor editAs="oneCell">
    <xdr:from>
      <xdr:col>6</xdr:col>
      <xdr:colOff>302759</xdr:colOff>
      <xdr:row>12</xdr:row>
      <xdr:rowOff>65267</xdr:rowOff>
    </xdr:from>
    <xdr:to>
      <xdr:col>6</xdr:col>
      <xdr:colOff>538660</xdr:colOff>
      <xdr:row>12</xdr:row>
      <xdr:rowOff>259507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DB17FA31-56A4-4D81-9AF8-A54136D9B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464" y="2500946"/>
          <a:ext cx="235901" cy="194240"/>
        </a:xfrm>
        <a:prstGeom prst="rect">
          <a:avLst/>
        </a:prstGeom>
      </xdr:spPr>
    </xdr:pic>
    <xdr:clientData/>
  </xdr:twoCellAnchor>
  <xdr:twoCellAnchor editAs="oneCell">
    <xdr:from>
      <xdr:col>6</xdr:col>
      <xdr:colOff>533463</xdr:colOff>
      <xdr:row>12</xdr:row>
      <xdr:rowOff>69272</xdr:rowOff>
    </xdr:from>
    <xdr:to>
      <xdr:col>6</xdr:col>
      <xdr:colOff>769152</xdr:colOff>
      <xdr:row>12</xdr:row>
      <xdr:rowOff>263338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59272A71-4129-4C1E-800C-2BFC0154E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6367" y="2503750"/>
          <a:ext cx="235689" cy="194066"/>
        </a:xfrm>
        <a:prstGeom prst="rect">
          <a:avLst/>
        </a:prstGeom>
      </xdr:spPr>
    </xdr:pic>
    <xdr:clientData/>
  </xdr:twoCellAnchor>
  <xdr:twoCellAnchor editAs="oneCell">
    <xdr:from>
      <xdr:col>6</xdr:col>
      <xdr:colOff>758901</xdr:colOff>
      <xdr:row>12</xdr:row>
      <xdr:rowOff>71994</xdr:rowOff>
    </xdr:from>
    <xdr:to>
      <xdr:col>6</xdr:col>
      <xdr:colOff>994390</xdr:colOff>
      <xdr:row>12</xdr:row>
      <xdr:rowOff>265895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4BBF008F-3488-45D3-8B98-89B10D23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1805" y="2506472"/>
          <a:ext cx="235489" cy="193901"/>
        </a:xfrm>
        <a:prstGeom prst="rect">
          <a:avLst/>
        </a:prstGeom>
      </xdr:spPr>
    </xdr:pic>
    <xdr:clientData/>
  </xdr:twoCellAnchor>
  <xdr:twoCellAnchor editAs="oneCell">
    <xdr:from>
      <xdr:col>6</xdr:col>
      <xdr:colOff>988121</xdr:colOff>
      <xdr:row>12</xdr:row>
      <xdr:rowOff>81643</xdr:rowOff>
    </xdr:from>
    <xdr:to>
      <xdr:col>6</xdr:col>
      <xdr:colOff>1223610</xdr:colOff>
      <xdr:row>12</xdr:row>
      <xdr:rowOff>275544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70865C64-32D4-4D9E-8D0B-38A1E8DF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1025" y="2516121"/>
          <a:ext cx="235489" cy="193901"/>
        </a:xfrm>
        <a:prstGeom prst="rect">
          <a:avLst/>
        </a:prstGeom>
      </xdr:spPr>
    </xdr:pic>
    <xdr:clientData/>
  </xdr:twoCellAnchor>
  <xdr:twoCellAnchor editAs="oneCell">
    <xdr:from>
      <xdr:col>5</xdr:col>
      <xdr:colOff>49195</xdr:colOff>
      <xdr:row>12</xdr:row>
      <xdr:rowOff>53754</xdr:rowOff>
    </xdr:from>
    <xdr:to>
      <xdr:col>5</xdr:col>
      <xdr:colOff>285096</xdr:colOff>
      <xdr:row>12</xdr:row>
      <xdr:rowOff>247994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A41D1E82-B786-420B-BA60-7206CDA5A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6718" y="2489223"/>
          <a:ext cx="235901" cy="194240"/>
        </a:xfrm>
        <a:prstGeom prst="rect">
          <a:avLst/>
        </a:prstGeom>
      </xdr:spPr>
    </xdr:pic>
    <xdr:clientData/>
  </xdr:twoCellAnchor>
  <xdr:twoCellAnchor editAs="oneCell">
    <xdr:from>
      <xdr:col>5</xdr:col>
      <xdr:colOff>279899</xdr:colOff>
      <xdr:row>12</xdr:row>
      <xdr:rowOff>57759</xdr:rowOff>
    </xdr:from>
    <xdr:to>
      <xdr:col>5</xdr:col>
      <xdr:colOff>515588</xdr:colOff>
      <xdr:row>12</xdr:row>
      <xdr:rowOff>251825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6ADC0971-230F-445E-BA53-30869CF31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7422" y="2493228"/>
          <a:ext cx="235689" cy="194066"/>
        </a:xfrm>
        <a:prstGeom prst="rect">
          <a:avLst/>
        </a:prstGeom>
      </xdr:spPr>
    </xdr:pic>
    <xdr:clientData/>
  </xdr:twoCellAnchor>
  <xdr:twoCellAnchor editAs="oneCell">
    <xdr:from>
      <xdr:col>5</xdr:col>
      <xdr:colOff>505337</xdr:colOff>
      <xdr:row>12</xdr:row>
      <xdr:rowOff>60481</xdr:rowOff>
    </xdr:from>
    <xdr:to>
      <xdr:col>5</xdr:col>
      <xdr:colOff>740826</xdr:colOff>
      <xdr:row>12</xdr:row>
      <xdr:rowOff>254382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E30F40-EFD6-44B8-AC47-9DC1994D3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2860" y="2495950"/>
          <a:ext cx="235489" cy="193901"/>
        </a:xfrm>
        <a:prstGeom prst="rect">
          <a:avLst/>
        </a:prstGeom>
      </xdr:spPr>
    </xdr:pic>
    <xdr:clientData/>
  </xdr:twoCellAnchor>
  <xdr:twoCellAnchor editAs="oneCell">
    <xdr:from>
      <xdr:col>5</xdr:col>
      <xdr:colOff>734557</xdr:colOff>
      <xdr:row>12</xdr:row>
      <xdr:rowOff>70130</xdr:rowOff>
    </xdr:from>
    <xdr:to>
      <xdr:col>5</xdr:col>
      <xdr:colOff>970046</xdr:colOff>
      <xdr:row>12</xdr:row>
      <xdr:rowOff>264031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70C77FE0-17E5-411A-ABBC-D487F1DD5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2080" y="2505599"/>
          <a:ext cx="235489" cy="193901"/>
        </a:xfrm>
        <a:prstGeom prst="rect">
          <a:avLst/>
        </a:prstGeom>
      </xdr:spPr>
    </xdr:pic>
    <xdr:clientData/>
  </xdr:twoCellAnchor>
  <xdr:twoCellAnchor editAs="oneCell">
    <xdr:from>
      <xdr:col>4</xdr:col>
      <xdr:colOff>137118</xdr:colOff>
      <xdr:row>12</xdr:row>
      <xdr:rowOff>30308</xdr:rowOff>
    </xdr:from>
    <xdr:to>
      <xdr:col>4</xdr:col>
      <xdr:colOff>373019</xdr:colOff>
      <xdr:row>12</xdr:row>
      <xdr:rowOff>224548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936929F5-86F5-4201-892F-913FAF8F0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5249" y="2465777"/>
          <a:ext cx="235901" cy="194240"/>
        </a:xfrm>
        <a:prstGeom prst="rect">
          <a:avLst/>
        </a:prstGeom>
      </xdr:spPr>
    </xdr:pic>
    <xdr:clientData/>
  </xdr:twoCellAnchor>
  <xdr:twoCellAnchor editAs="oneCell">
    <xdr:from>
      <xdr:col>4</xdr:col>
      <xdr:colOff>367822</xdr:colOff>
      <xdr:row>12</xdr:row>
      <xdr:rowOff>34313</xdr:rowOff>
    </xdr:from>
    <xdr:to>
      <xdr:col>4</xdr:col>
      <xdr:colOff>603511</xdr:colOff>
      <xdr:row>12</xdr:row>
      <xdr:rowOff>228379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406F4699-CEEE-4456-AC40-8B815AB63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4213" y="2481047"/>
          <a:ext cx="235689" cy="194066"/>
        </a:xfrm>
        <a:prstGeom prst="rect">
          <a:avLst/>
        </a:prstGeom>
      </xdr:spPr>
    </xdr:pic>
    <xdr:clientData/>
  </xdr:twoCellAnchor>
  <xdr:twoCellAnchor editAs="oneCell">
    <xdr:from>
      <xdr:col>4</xdr:col>
      <xdr:colOff>593260</xdr:colOff>
      <xdr:row>12</xdr:row>
      <xdr:rowOff>37035</xdr:rowOff>
    </xdr:from>
    <xdr:to>
      <xdr:col>4</xdr:col>
      <xdr:colOff>828749</xdr:colOff>
      <xdr:row>12</xdr:row>
      <xdr:rowOff>230936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B47748D2-17E6-48F3-8FE9-70B6E71FA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391" y="2472504"/>
          <a:ext cx="235489" cy="193901"/>
        </a:xfrm>
        <a:prstGeom prst="rect">
          <a:avLst/>
        </a:prstGeom>
      </xdr:spPr>
    </xdr:pic>
    <xdr:clientData/>
  </xdr:twoCellAnchor>
  <xdr:twoCellAnchor editAs="oneCell">
    <xdr:from>
      <xdr:col>3</xdr:col>
      <xdr:colOff>236765</xdr:colOff>
      <xdr:row>12</xdr:row>
      <xdr:rowOff>39100</xdr:rowOff>
    </xdr:from>
    <xdr:to>
      <xdr:col>3</xdr:col>
      <xdr:colOff>472666</xdr:colOff>
      <xdr:row>12</xdr:row>
      <xdr:rowOff>233340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40167714-585B-411D-9AFF-50EC960B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5503" y="2474569"/>
          <a:ext cx="235901" cy="194240"/>
        </a:xfrm>
        <a:prstGeom prst="rect">
          <a:avLst/>
        </a:prstGeom>
      </xdr:spPr>
    </xdr:pic>
    <xdr:clientData/>
  </xdr:twoCellAnchor>
  <xdr:twoCellAnchor editAs="oneCell">
    <xdr:from>
      <xdr:col>3</xdr:col>
      <xdr:colOff>464538</xdr:colOff>
      <xdr:row>12</xdr:row>
      <xdr:rowOff>43105</xdr:rowOff>
    </xdr:from>
    <xdr:to>
      <xdr:col>3</xdr:col>
      <xdr:colOff>700227</xdr:colOff>
      <xdr:row>12</xdr:row>
      <xdr:rowOff>237171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DD75137-E442-4799-ADB0-7F8096217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3276" y="2478574"/>
          <a:ext cx="235689" cy="194066"/>
        </a:xfrm>
        <a:prstGeom prst="rect">
          <a:avLst/>
        </a:prstGeom>
      </xdr:spPr>
    </xdr:pic>
    <xdr:clientData/>
  </xdr:twoCellAnchor>
  <xdr:twoCellAnchor editAs="oneCell">
    <xdr:from>
      <xdr:col>2</xdr:col>
      <xdr:colOff>307103</xdr:colOff>
      <xdr:row>12</xdr:row>
      <xdr:rowOff>47892</xdr:rowOff>
    </xdr:from>
    <xdr:to>
      <xdr:col>2</xdr:col>
      <xdr:colOff>543004</xdr:colOff>
      <xdr:row>12</xdr:row>
      <xdr:rowOff>242132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E36F8661-6471-4D68-B7DB-467E7A0E1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7126" y="2483361"/>
          <a:ext cx="235901" cy="194240"/>
        </a:xfrm>
        <a:prstGeom prst="rect">
          <a:avLst/>
        </a:prstGeom>
      </xdr:spPr>
    </xdr:pic>
    <xdr:clientData/>
  </xdr:twoCellAnchor>
  <xdr:twoCellAnchor editAs="oneCell">
    <xdr:from>
      <xdr:col>1</xdr:col>
      <xdr:colOff>184548</xdr:colOff>
      <xdr:row>12</xdr:row>
      <xdr:rowOff>261938</xdr:rowOff>
    </xdr:from>
    <xdr:to>
      <xdr:col>1</xdr:col>
      <xdr:colOff>794147</xdr:colOff>
      <xdr:row>14</xdr:row>
      <xdr:rowOff>15466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86BE609F-4D8E-4B61-81D6-A699C54C6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12032" y="2708672"/>
          <a:ext cx="609599" cy="182153"/>
        </a:xfrm>
        <a:prstGeom prst="rect">
          <a:avLst/>
        </a:prstGeom>
      </xdr:spPr>
    </xdr:pic>
    <xdr:clientData/>
  </xdr:twoCellAnchor>
  <xdr:twoCellAnchor editAs="oneCell">
    <xdr:from>
      <xdr:col>1</xdr:col>
      <xdr:colOff>184547</xdr:colOff>
      <xdr:row>15</xdr:row>
      <xdr:rowOff>297656</xdr:rowOff>
    </xdr:from>
    <xdr:to>
      <xdr:col>1</xdr:col>
      <xdr:colOff>794146</xdr:colOff>
      <xdr:row>17</xdr:row>
      <xdr:rowOff>3559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FB57770A-14B3-49F9-98F6-AB37E35C1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12031" y="3298031"/>
          <a:ext cx="609599" cy="182153"/>
        </a:xfrm>
        <a:prstGeom prst="rect">
          <a:avLst/>
        </a:prstGeom>
      </xdr:spPr>
    </xdr:pic>
    <xdr:clientData/>
  </xdr:twoCellAnchor>
  <xdr:twoCellAnchor editAs="oneCell">
    <xdr:from>
      <xdr:col>1</xdr:col>
      <xdr:colOff>166688</xdr:colOff>
      <xdr:row>9</xdr:row>
      <xdr:rowOff>315515</xdr:rowOff>
    </xdr:from>
    <xdr:to>
      <xdr:col>1</xdr:col>
      <xdr:colOff>794147</xdr:colOff>
      <xdr:row>11</xdr:row>
      <xdr:rowOff>11951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692AB5E9-99CF-4782-9D17-655C91B5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172" y="2160984"/>
          <a:ext cx="627459" cy="172686"/>
        </a:xfrm>
        <a:prstGeom prst="rect">
          <a:avLst/>
        </a:prstGeom>
      </xdr:spPr>
    </xdr:pic>
    <xdr:clientData/>
  </xdr:twoCellAnchor>
  <xdr:twoCellAnchor editAs="oneCell">
    <xdr:from>
      <xdr:col>1</xdr:col>
      <xdr:colOff>172641</xdr:colOff>
      <xdr:row>6</xdr:row>
      <xdr:rowOff>250031</xdr:rowOff>
    </xdr:from>
    <xdr:to>
      <xdr:col>1</xdr:col>
      <xdr:colOff>800100</xdr:colOff>
      <xdr:row>7</xdr:row>
      <xdr:rowOff>119107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6D52F30F-AC8F-402D-981B-5B1103EB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1541859"/>
          <a:ext cx="627459" cy="172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15" zoomScaleNormal="115" zoomScaleSheetLayoutView="115" workbookViewId="0">
      <selection activeCell="K51" sqref="K51"/>
    </sheetView>
  </sheetViews>
  <sheetFormatPr defaultColWidth="9.140625" defaultRowHeight="12.75"/>
  <cols>
    <col min="1" max="1" width="9.5703125" style="1" customWidth="1"/>
    <col min="2" max="2" width="4.5703125" style="2" customWidth="1"/>
    <col min="3" max="3" width="9" style="71" customWidth="1"/>
    <col min="4" max="4" width="11.7109375" style="11" customWidth="1"/>
    <col min="5" max="5" width="44" style="2" customWidth="1"/>
    <col min="6" max="6" width="9.42578125" style="71" customWidth="1"/>
    <col min="7" max="7" width="12.140625" style="1" customWidth="1"/>
    <col min="8" max="16384" width="9.140625" style="2"/>
  </cols>
  <sheetData>
    <row r="1" spans="1:7" s="23" customFormat="1" ht="23.25">
      <c r="A1" s="72"/>
      <c r="B1" s="73"/>
      <c r="C1" s="73"/>
      <c r="D1" s="73"/>
      <c r="E1" s="73"/>
      <c r="F1" s="73"/>
      <c r="G1" s="73"/>
    </row>
    <row r="2" spans="1:7" s="23" customFormat="1" ht="15.75">
      <c r="A2" s="74"/>
      <c r="B2" s="75"/>
      <c r="C2" s="75"/>
      <c r="D2" s="75"/>
      <c r="E2" s="75"/>
      <c r="F2" s="75"/>
      <c r="G2" s="76" t="s">
        <v>64</v>
      </c>
    </row>
    <row r="3" spans="1:7" s="23" customFormat="1" ht="15">
      <c r="A3" s="77"/>
      <c r="B3" s="78"/>
      <c r="C3" s="65"/>
      <c r="D3" s="65"/>
      <c r="E3" s="65"/>
      <c r="F3" s="65"/>
      <c r="G3" s="76" t="s">
        <v>65</v>
      </c>
    </row>
    <row r="4" spans="1:7" s="23" customFormat="1" ht="15">
      <c r="A4" s="79" t="s">
        <v>66</v>
      </c>
      <c r="B4" s="78"/>
      <c r="C4" s="65"/>
      <c r="D4" s="65"/>
      <c r="E4" s="65"/>
      <c r="F4" s="65"/>
      <c r="G4" s="80" t="s">
        <v>67</v>
      </c>
    </row>
    <row r="5" spans="1:7" s="23" customFormat="1" ht="18.75">
      <c r="A5" s="137" t="s">
        <v>68</v>
      </c>
      <c r="B5" s="137"/>
      <c r="C5" s="137"/>
      <c r="D5" s="137"/>
      <c r="E5" s="137"/>
      <c r="F5" s="137"/>
      <c r="G5" s="137"/>
    </row>
    <row r="6" spans="1:7" s="23" customFormat="1" ht="13.5" customHeight="1">
      <c r="A6" s="25"/>
      <c r="C6" s="69"/>
      <c r="D6" s="25"/>
      <c r="E6" s="25"/>
      <c r="F6" s="69"/>
      <c r="G6" s="26"/>
    </row>
    <row r="7" spans="1:7" ht="19.5" customHeight="1">
      <c r="A7" s="139" t="s">
        <v>17</v>
      </c>
      <c r="B7" s="139"/>
      <c r="C7" s="139"/>
      <c r="D7" s="139"/>
      <c r="E7" s="139"/>
      <c r="F7" s="139"/>
      <c r="G7" s="139"/>
    </row>
    <row r="8" spans="1:7" s="23" customFormat="1" ht="13.5" customHeight="1" thickBot="1">
      <c r="A8" s="25"/>
      <c r="C8" s="69"/>
      <c r="D8" s="25"/>
      <c r="E8" s="25"/>
      <c r="F8" s="69"/>
      <c r="G8" s="26"/>
    </row>
    <row r="9" spans="1:7" s="4" customFormat="1" ht="26.25" thickBot="1">
      <c r="A9" s="140" t="s">
        <v>2</v>
      </c>
      <c r="B9" s="141"/>
      <c r="C9" s="70" t="s">
        <v>7</v>
      </c>
      <c r="D9" s="62" t="s">
        <v>1</v>
      </c>
      <c r="E9" s="63" t="s">
        <v>0</v>
      </c>
      <c r="F9" s="70" t="s">
        <v>6</v>
      </c>
      <c r="G9" s="64" t="s">
        <v>1</v>
      </c>
    </row>
    <row r="10" spans="1:7" ht="27" customHeight="1">
      <c r="A10" s="68"/>
      <c r="B10" s="56"/>
      <c r="C10" s="40">
        <v>764500</v>
      </c>
      <c r="D10" s="66">
        <v>3.8000000000000003</v>
      </c>
      <c r="E10" s="41" t="s">
        <v>30</v>
      </c>
      <c r="F10" s="40">
        <v>764600</v>
      </c>
      <c r="G10" s="67">
        <v>3.8000000000000003</v>
      </c>
    </row>
    <row r="11" spans="1:7" ht="27" customHeight="1">
      <c r="A11" s="9"/>
      <c r="B11" s="6"/>
      <c r="C11" s="5">
        <v>764501</v>
      </c>
      <c r="D11" s="58">
        <v>4.5</v>
      </c>
      <c r="E11" s="7" t="s">
        <v>31</v>
      </c>
      <c r="F11" s="5">
        <v>764601</v>
      </c>
      <c r="G11" s="59">
        <v>4.5</v>
      </c>
    </row>
    <row r="12" spans="1:7" ht="23.1" customHeight="1">
      <c r="A12" s="10"/>
      <c r="B12" s="6"/>
      <c r="C12" s="5">
        <v>764506</v>
      </c>
      <c r="D12" s="58">
        <v>4.8</v>
      </c>
      <c r="E12" s="7" t="s">
        <v>32</v>
      </c>
      <c r="F12" s="5">
        <v>764606</v>
      </c>
      <c r="G12" s="59">
        <v>4.8</v>
      </c>
    </row>
    <row r="13" spans="1:7" ht="28.5" customHeight="1">
      <c r="A13" s="9"/>
      <c r="B13" s="6"/>
      <c r="C13" s="5">
        <v>764502</v>
      </c>
      <c r="D13" s="58">
        <v>9.5</v>
      </c>
      <c r="E13" s="7" t="s">
        <v>33</v>
      </c>
      <c r="F13" s="5">
        <v>764602</v>
      </c>
      <c r="G13" s="59">
        <v>9.5</v>
      </c>
    </row>
    <row r="14" spans="1:7" ht="23.1" customHeight="1">
      <c r="A14" s="9"/>
      <c r="B14" s="6"/>
      <c r="C14" s="5">
        <v>764504</v>
      </c>
      <c r="D14" s="58">
        <v>10.299999999999999</v>
      </c>
      <c r="E14" s="7" t="s">
        <v>34</v>
      </c>
      <c r="F14" s="5">
        <v>764604</v>
      </c>
      <c r="G14" s="59">
        <v>10.299999999999999</v>
      </c>
    </row>
    <row r="15" spans="1:7" ht="25.5" customHeight="1">
      <c r="A15" s="9"/>
      <c r="B15" s="6"/>
      <c r="C15" s="5">
        <v>764503</v>
      </c>
      <c r="D15" s="58">
        <v>21.1</v>
      </c>
      <c r="E15" s="7" t="s">
        <v>35</v>
      </c>
      <c r="F15" s="5">
        <v>764603</v>
      </c>
      <c r="G15" s="59">
        <v>21.1</v>
      </c>
    </row>
    <row r="16" spans="1:7" ht="24" customHeight="1">
      <c r="A16" s="10"/>
      <c r="B16" s="6"/>
      <c r="C16" s="5">
        <v>764507</v>
      </c>
      <c r="D16" s="58">
        <v>4.3</v>
      </c>
      <c r="E16" s="7" t="s">
        <v>36</v>
      </c>
      <c r="F16" s="5">
        <v>764607</v>
      </c>
      <c r="G16" s="59">
        <v>4.3</v>
      </c>
    </row>
    <row r="17" spans="1:7" ht="24.75" customHeight="1">
      <c r="A17" s="10"/>
      <c r="B17" s="6"/>
      <c r="C17" s="5">
        <v>764522</v>
      </c>
      <c r="D17" s="58">
        <v>6.8</v>
      </c>
      <c r="E17" s="7" t="s">
        <v>58</v>
      </c>
      <c r="F17" s="5">
        <v>764622</v>
      </c>
      <c r="G17" s="59">
        <v>6.8</v>
      </c>
    </row>
    <row r="18" spans="1:7" ht="28.5" customHeight="1">
      <c r="A18" s="9"/>
      <c r="B18" s="6"/>
      <c r="C18" s="5">
        <v>764517</v>
      </c>
      <c r="D18" s="58">
        <v>18</v>
      </c>
      <c r="E18" s="7" t="s">
        <v>59</v>
      </c>
      <c r="F18" s="5">
        <v>764617</v>
      </c>
      <c r="G18" s="59">
        <v>18</v>
      </c>
    </row>
    <row r="19" spans="1:7" ht="30" customHeight="1">
      <c r="A19" s="9"/>
      <c r="B19" s="6"/>
      <c r="C19" s="5">
        <v>664518</v>
      </c>
      <c r="D19" s="58">
        <v>28</v>
      </c>
      <c r="E19" s="7" t="s">
        <v>60</v>
      </c>
      <c r="F19" s="5">
        <v>664618</v>
      </c>
      <c r="G19" s="59">
        <v>28</v>
      </c>
    </row>
    <row r="20" spans="1:7" ht="29.25" customHeight="1">
      <c r="A20" s="10"/>
      <c r="B20" s="6"/>
      <c r="C20" s="30">
        <v>764509</v>
      </c>
      <c r="D20" s="58">
        <v>12</v>
      </c>
      <c r="E20" s="7" t="s">
        <v>37</v>
      </c>
      <c r="F20" s="30">
        <v>764609</v>
      </c>
      <c r="G20" s="59">
        <v>12</v>
      </c>
    </row>
    <row r="21" spans="1:7" ht="28.5" customHeight="1">
      <c r="A21" s="10"/>
      <c r="B21" s="6"/>
      <c r="C21" s="5">
        <v>764512</v>
      </c>
      <c r="D21" s="58">
        <v>12</v>
      </c>
      <c r="E21" s="7" t="s">
        <v>38</v>
      </c>
      <c r="F21" s="5">
        <v>764612</v>
      </c>
      <c r="G21" s="59">
        <v>12</v>
      </c>
    </row>
    <row r="22" spans="1:7" ht="32.25" customHeight="1">
      <c r="A22" s="10"/>
      <c r="B22" s="6"/>
      <c r="C22" s="5">
        <v>764511</v>
      </c>
      <c r="D22" s="58">
        <v>12</v>
      </c>
      <c r="E22" s="7" t="s">
        <v>39</v>
      </c>
      <c r="F22" s="5">
        <v>764511</v>
      </c>
      <c r="G22" s="59">
        <v>12</v>
      </c>
    </row>
    <row r="23" spans="1:7" ht="34.5" customHeight="1">
      <c r="A23" s="10"/>
      <c r="B23" s="6"/>
      <c r="C23" s="5">
        <v>764588</v>
      </c>
      <c r="D23" s="58">
        <v>72</v>
      </c>
      <c r="E23" s="7" t="s">
        <v>40</v>
      </c>
      <c r="F23" s="5">
        <v>764688</v>
      </c>
      <c r="G23" s="59">
        <v>72</v>
      </c>
    </row>
    <row r="24" spans="1:7" ht="28.5" customHeight="1">
      <c r="A24" s="10"/>
      <c r="B24" s="6"/>
      <c r="C24" s="5">
        <v>665114</v>
      </c>
      <c r="D24" s="58">
        <v>120</v>
      </c>
      <c r="E24" s="7" t="s">
        <v>41</v>
      </c>
      <c r="F24" s="5">
        <v>665214</v>
      </c>
      <c r="G24" s="59">
        <v>123</v>
      </c>
    </row>
    <row r="25" spans="1:7" ht="23.1" customHeight="1">
      <c r="A25" s="10"/>
      <c r="B25" s="6"/>
      <c r="C25" s="5">
        <v>764539</v>
      </c>
      <c r="D25" s="58">
        <v>4</v>
      </c>
      <c r="E25" s="7" t="s">
        <v>42</v>
      </c>
      <c r="F25" s="5">
        <v>764639</v>
      </c>
      <c r="G25" s="59">
        <v>4</v>
      </c>
    </row>
    <row r="26" spans="1:7" ht="30.75" customHeight="1">
      <c r="A26" s="10"/>
      <c r="B26" s="6"/>
      <c r="C26" s="5">
        <v>764529</v>
      </c>
      <c r="D26" s="58">
        <v>5.3999999999999995</v>
      </c>
      <c r="E26" s="7" t="s">
        <v>43</v>
      </c>
      <c r="F26" s="5">
        <v>764629</v>
      </c>
      <c r="G26" s="59">
        <v>5.3999999999999995</v>
      </c>
    </row>
    <row r="27" spans="1:7" ht="25.5" customHeight="1">
      <c r="A27" s="10"/>
      <c r="B27" s="6"/>
      <c r="C27" s="5">
        <v>764535</v>
      </c>
      <c r="D27" s="58">
        <v>55</v>
      </c>
      <c r="E27" s="7" t="s">
        <v>61</v>
      </c>
      <c r="F27" s="5">
        <v>764635</v>
      </c>
      <c r="G27" s="59">
        <v>55</v>
      </c>
    </row>
    <row r="28" spans="1:7" ht="30" customHeight="1">
      <c r="A28" s="10"/>
      <c r="B28" s="6"/>
      <c r="C28" s="5">
        <v>764534</v>
      </c>
      <c r="D28" s="58">
        <v>8.5</v>
      </c>
      <c r="E28" s="7" t="s">
        <v>44</v>
      </c>
      <c r="F28" s="5">
        <v>764634</v>
      </c>
      <c r="G28" s="59">
        <v>8.5</v>
      </c>
    </row>
    <row r="29" spans="1:7" ht="30" customHeight="1">
      <c r="A29" s="10"/>
      <c r="B29" s="6"/>
      <c r="C29" s="5">
        <v>764544</v>
      </c>
      <c r="D29" s="58">
        <v>9.1999999999999993</v>
      </c>
      <c r="E29" s="7" t="s">
        <v>45</v>
      </c>
      <c r="F29" s="5">
        <v>764644</v>
      </c>
      <c r="G29" s="59">
        <v>9.1999999999999993</v>
      </c>
    </row>
    <row r="30" spans="1:7" ht="23.1" customHeight="1">
      <c r="A30" s="10"/>
      <c r="B30" s="6"/>
      <c r="C30" s="20">
        <v>764527</v>
      </c>
      <c r="D30" s="133">
        <v>5.6</v>
      </c>
      <c r="E30" s="13" t="s">
        <v>46</v>
      </c>
      <c r="F30" s="20">
        <v>764627</v>
      </c>
      <c r="G30" s="134">
        <v>5.6</v>
      </c>
    </row>
    <row r="31" spans="1:7" ht="25.5" customHeight="1" thickBot="1">
      <c r="A31" s="37"/>
      <c r="B31" s="57"/>
      <c r="C31" s="16">
        <v>764532</v>
      </c>
      <c r="D31" s="135">
        <v>6</v>
      </c>
      <c r="E31" s="21" t="s">
        <v>47</v>
      </c>
      <c r="F31" s="136">
        <v>764632</v>
      </c>
      <c r="G31" s="61">
        <v>6</v>
      </c>
    </row>
    <row r="32" spans="1:7" ht="32.25" customHeight="1">
      <c r="A32" s="39"/>
      <c r="B32" s="56"/>
      <c r="C32" s="40">
        <v>764569</v>
      </c>
      <c r="D32" s="66">
        <v>6.6999999999999993</v>
      </c>
      <c r="E32" s="41" t="s">
        <v>48</v>
      </c>
      <c r="F32" s="40">
        <v>764669</v>
      </c>
      <c r="G32" s="67">
        <v>6</v>
      </c>
    </row>
    <row r="33" spans="1:7" ht="29.25" customHeight="1">
      <c r="A33" s="10"/>
      <c r="B33" s="8"/>
      <c r="C33" s="18">
        <v>764571</v>
      </c>
      <c r="D33" s="58">
        <v>13.7</v>
      </c>
      <c r="E33" s="42" t="s">
        <v>49</v>
      </c>
      <c r="F33" s="18">
        <v>764671</v>
      </c>
      <c r="G33" s="59">
        <v>13.7</v>
      </c>
    </row>
    <row r="34" spans="1:7" ht="29.25" customHeight="1">
      <c r="A34" s="10"/>
      <c r="B34" s="6"/>
      <c r="C34" s="5">
        <v>764573</v>
      </c>
      <c r="D34" s="58">
        <v>15.7</v>
      </c>
      <c r="E34" s="43" t="s">
        <v>50</v>
      </c>
      <c r="F34" s="5">
        <v>764673</v>
      </c>
      <c r="G34" s="59">
        <v>15.7</v>
      </c>
    </row>
    <row r="35" spans="1:7" ht="29.25" customHeight="1">
      <c r="A35" s="10"/>
      <c r="B35" s="6"/>
      <c r="C35" s="5">
        <v>764570</v>
      </c>
      <c r="D35" s="58">
        <v>17.600000000000001</v>
      </c>
      <c r="E35" s="43" t="s">
        <v>18</v>
      </c>
      <c r="F35" s="5">
        <v>764670</v>
      </c>
      <c r="G35" s="59">
        <v>17.600000000000001</v>
      </c>
    </row>
    <row r="36" spans="1:7" ht="29.25" customHeight="1">
      <c r="A36" s="10"/>
      <c r="B36" s="6"/>
      <c r="C36" s="20">
        <v>764574</v>
      </c>
      <c r="D36" s="58">
        <v>28</v>
      </c>
      <c r="E36" s="44" t="s">
        <v>19</v>
      </c>
      <c r="F36" s="20">
        <v>764674</v>
      </c>
      <c r="G36" s="59">
        <v>28</v>
      </c>
    </row>
    <row r="37" spans="1:7" ht="30" customHeight="1">
      <c r="A37" s="10"/>
      <c r="B37" s="8"/>
      <c r="C37" s="5">
        <v>764581</v>
      </c>
      <c r="D37" s="58">
        <v>21.6</v>
      </c>
      <c r="E37" s="43" t="s">
        <v>21</v>
      </c>
      <c r="F37" s="5">
        <v>764681</v>
      </c>
      <c r="G37" s="59">
        <v>21.6</v>
      </c>
    </row>
    <row r="38" spans="1:7" ht="30" customHeight="1">
      <c r="A38" s="10"/>
      <c r="B38" s="8"/>
      <c r="C38" s="5">
        <v>764551</v>
      </c>
      <c r="D38" s="58">
        <v>10.799999999999999</v>
      </c>
      <c r="E38" s="7" t="s">
        <v>51</v>
      </c>
      <c r="F38" s="5">
        <v>764651</v>
      </c>
      <c r="G38" s="59">
        <v>10.799999999999999</v>
      </c>
    </row>
    <row r="39" spans="1:7" ht="32.25" customHeight="1">
      <c r="A39" s="10"/>
      <c r="B39" s="6"/>
      <c r="C39" s="5">
        <v>764550</v>
      </c>
      <c r="D39" s="58">
        <v>10.799999999999999</v>
      </c>
      <c r="E39" s="7" t="s">
        <v>52</v>
      </c>
      <c r="F39" s="5">
        <v>764650</v>
      </c>
      <c r="G39" s="59">
        <v>10.799999999999999</v>
      </c>
    </row>
    <row r="40" spans="1:7" ht="32.25" customHeight="1">
      <c r="A40" s="10"/>
      <c r="B40" s="6"/>
      <c r="C40" s="5">
        <v>764549</v>
      </c>
      <c r="D40" s="58">
        <v>10.799999999999999</v>
      </c>
      <c r="E40" s="7" t="s">
        <v>53</v>
      </c>
      <c r="F40" s="5">
        <v>764649</v>
      </c>
      <c r="G40" s="59">
        <v>10.799999999999999</v>
      </c>
    </row>
    <row r="41" spans="1:7" ht="30.75" customHeight="1">
      <c r="A41" s="10"/>
      <c r="B41" s="6"/>
      <c r="C41" s="20">
        <v>764594</v>
      </c>
      <c r="D41" s="58">
        <v>40</v>
      </c>
      <c r="E41" s="13" t="s">
        <v>20</v>
      </c>
      <c r="F41" s="20">
        <v>764694</v>
      </c>
      <c r="G41" s="59">
        <v>40</v>
      </c>
    </row>
    <row r="42" spans="1:7" ht="30.75" customHeight="1">
      <c r="A42" s="10"/>
      <c r="B42" s="6"/>
      <c r="C42" s="5">
        <v>764593</v>
      </c>
      <c r="D42" s="58">
        <v>30</v>
      </c>
      <c r="E42" s="7" t="s">
        <v>62</v>
      </c>
      <c r="F42" s="5"/>
      <c r="G42" s="59"/>
    </row>
    <row r="43" spans="1:7" ht="28.5" customHeight="1">
      <c r="A43" s="10"/>
      <c r="B43" s="8"/>
      <c r="C43" s="19">
        <v>665195</v>
      </c>
      <c r="D43" s="58">
        <v>7</v>
      </c>
      <c r="E43" s="13" t="s">
        <v>4</v>
      </c>
      <c r="F43" s="20"/>
      <c r="G43" s="59"/>
    </row>
    <row r="44" spans="1:7" ht="30">
      <c r="A44" s="10"/>
      <c r="B44" s="8"/>
      <c r="C44" s="19">
        <v>764546</v>
      </c>
      <c r="D44" s="58">
        <v>6</v>
      </c>
      <c r="E44" s="13" t="s">
        <v>23</v>
      </c>
      <c r="F44" s="20">
        <v>764646</v>
      </c>
      <c r="G44" s="59">
        <v>6</v>
      </c>
    </row>
    <row r="45" spans="1:7" ht="21" customHeight="1">
      <c r="A45" s="10"/>
      <c r="B45" s="8"/>
      <c r="C45" s="19">
        <v>764545</v>
      </c>
      <c r="D45" s="58">
        <v>4.0999999999999996</v>
      </c>
      <c r="E45" s="13" t="s">
        <v>22</v>
      </c>
      <c r="F45" s="20">
        <v>764645</v>
      </c>
      <c r="G45" s="59">
        <v>4.0999999999999996</v>
      </c>
    </row>
    <row r="46" spans="1:7" s="3" customFormat="1" ht="22.5" customHeight="1">
      <c r="A46" s="10"/>
      <c r="B46" s="8"/>
      <c r="C46" s="5">
        <v>664798</v>
      </c>
      <c r="D46" s="58">
        <v>5</v>
      </c>
      <c r="E46" s="7" t="s">
        <v>26</v>
      </c>
      <c r="F46" s="5">
        <v>664898</v>
      </c>
      <c r="G46" s="59">
        <v>4.8</v>
      </c>
    </row>
    <row r="47" spans="1:7" ht="22.5" customHeight="1">
      <c r="A47" s="14"/>
      <c r="B47" s="15"/>
      <c r="C47" s="5">
        <v>664799</v>
      </c>
      <c r="D47" s="58">
        <v>7.5</v>
      </c>
      <c r="E47" s="17" t="s">
        <v>27</v>
      </c>
      <c r="F47" s="5">
        <v>664899</v>
      </c>
      <c r="G47" s="59">
        <v>7.1</v>
      </c>
    </row>
    <row r="48" spans="1:7" ht="33.75" customHeight="1" thickBot="1">
      <c r="A48" s="53"/>
      <c r="B48" s="54"/>
      <c r="C48" s="16">
        <v>665099</v>
      </c>
      <c r="D48" s="60">
        <v>0.6</v>
      </c>
      <c r="E48" s="21" t="s">
        <v>69</v>
      </c>
      <c r="F48" s="16">
        <v>665099</v>
      </c>
      <c r="G48" s="61">
        <v>0.6</v>
      </c>
    </row>
    <row r="49" spans="1:7" ht="33.75" customHeight="1" thickBot="1">
      <c r="A49" s="49"/>
      <c r="B49" s="50"/>
      <c r="C49" s="46"/>
      <c r="D49" s="47"/>
      <c r="E49" s="48"/>
      <c r="F49" s="46"/>
      <c r="G49" s="47"/>
    </row>
    <row r="50" spans="1:7" ht="33.75" customHeight="1">
      <c r="A50" s="51"/>
      <c r="B50" s="52"/>
      <c r="C50" s="143" t="s">
        <v>54</v>
      </c>
      <c r="D50" s="144"/>
      <c r="E50" s="144"/>
      <c r="F50" s="144"/>
      <c r="G50" s="145"/>
    </row>
    <row r="51" spans="1:7" ht="25.5" customHeight="1">
      <c r="A51" s="10"/>
      <c r="B51" s="6"/>
      <c r="C51" s="20">
        <v>764531</v>
      </c>
      <c r="D51" s="35">
        <v>9.1999999999999993</v>
      </c>
      <c r="E51" s="13" t="s">
        <v>57</v>
      </c>
      <c r="F51" s="20">
        <v>764631</v>
      </c>
      <c r="G51" s="36">
        <v>9.1999999999999993</v>
      </c>
    </row>
    <row r="52" spans="1:7" ht="25.5" customHeight="1">
      <c r="A52" s="10"/>
      <c r="B52" s="6"/>
      <c r="C52" s="20">
        <v>764513</v>
      </c>
      <c r="D52" s="35">
        <v>7.8999999999999995</v>
      </c>
      <c r="E52" s="13" t="s">
        <v>63</v>
      </c>
      <c r="F52" s="20">
        <v>764613</v>
      </c>
      <c r="G52" s="36">
        <v>7.8999999999999995</v>
      </c>
    </row>
    <row r="53" spans="1:7" ht="28.5" customHeight="1">
      <c r="A53" s="10"/>
      <c r="B53" s="6"/>
      <c r="C53" s="5">
        <v>764514</v>
      </c>
      <c r="D53" s="22">
        <v>8.4</v>
      </c>
      <c r="E53" s="7" t="s">
        <v>55</v>
      </c>
      <c r="F53" s="5">
        <v>764614</v>
      </c>
      <c r="G53" s="33">
        <v>8.2999999999999989</v>
      </c>
    </row>
    <row r="54" spans="1:7" ht="25.5" customHeight="1">
      <c r="A54" s="10"/>
      <c r="B54" s="6"/>
      <c r="C54" s="5">
        <v>764515</v>
      </c>
      <c r="D54" s="12">
        <v>8.4</v>
      </c>
      <c r="E54" s="7" t="s">
        <v>56</v>
      </c>
      <c r="F54" s="5">
        <v>764615</v>
      </c>
      <c r="G54" s="32">
        <v>8.2999999999999989</v>
      </c>
    </row>
    <row r="55" spans="1:7" s="3" customFormat="1" ht="24.75" customHeight="1" thickBot="1">
      <c r="A55" s="37"/>
      <c r="B55" s="38"/>
      <c r="C55" s="16">
        <v>665000</v>
      </c>
      <c r="D55" s="29">
        <v>8.6999999999999993</v>
      </c>
      <c r="E55" s="21" t="s">
        <v>24</v>
      </c>
      <c r="F55" s="16"/>
      <c r="G55" s="34"/>
    </row>
    <row r="56" spans="1:7" s="3" customFormat="1" ht="15" customHeight="1">
      <c r="A56" s="45"/>
      <c r="B56" s="6"/>
      <c r="C56" s="46"/>
      <c r="D56" s="47"/>
      <c r="E56" s="48"/>
      <c r="F56" s="46"/>
      <c r="G56" s="47"/>
    </row>
    <row r="57" spans="1:7" ht="12.75" customHeight="1">
      <c r="A57" s="142" t="s">
        <v>25</v>
      </c>
      <c r="B57" s="142"/>
      <c r="C57" s="142"/>
      <c r="D57" s="142"/>
      <c r="E57" s="142"/>
      <c r="F57" s="142"/>
      <c r="G57" s="142"/>
    </row>
    <row r="58" spans="1:7" s="65" customFormat="1">
      <c r="B58" s="146"/>
      <c r="C58" s="146"/>
      <c r="D58" s="146"/>
      <c r="E58" s="146"/>
      <c r="F58" s="146"/>
      <c r="G58" s="146"/>
    </row>
    <row r="59" spans="1:7" s="65" customFormat="1">
      <c r="B59" s="146"/>
      <c r="C59" s="146"/>
      <c r="D59" s="146"/>
      <c r="E59" s="146"/>
      <c r="F59" s="146"/>
      <c r="G59" s="146"/>
    </row>
    <row r="60" spans="1:7" ht="9.75" customHeight="1">
      <c r="A60" s="31"/>
      <c r="B60" s="31"/>
      <c r="D60" s="31"/>
      <c r="E60" s="31"/>
      <c r="G60" s="31"/>
    </row>
    <row r="61" spans="1:7" ht="12.6" customHeight="1">
      <c r="A61" s="138" t="s">
        <v>100</v>
      </c>
      <c r="B61" s="138"/>
      <c r="C61" s="138"/>
      <c r="D61" s="138"/>
      <c r="E61" s="138"/>
      <c r="F61" s="138"/>
      <c r="G61" s="138"/>
    </row>
    <row r="62" spans="1:7" ht="12.6" customHeight="1">
      <c r="A62" s="138"/>
      <c r="B62" s="138"/>
      <c r="C62" s="138"/>
      <c r="D62" s="138"/>
      <c r="E62" s="138"/>
      <c r="F62" s="138"/>
      <c r="G62" s="138"/>
    </row>
    <row r="63" spans="1:7" ht="12.75" customHeight="1">
      <c r="A63" s="138" t="s">
        <v>3</v>
      </c>
      <c r="B63" s="138"/>
      <c r="C63" s="138"/>
      <c r="D63" s="138"/>
      <c r="E63" s="138"/>
      <c r="F63" s="138"/>
      <c r="G63" s="138"/>
    </row>
  </sheetData>
  <mergeCells count="10">
    <mergeCell ref="A5:G5"/>
    <mergeCell ref="A63:G63"/>
    <mergeCell ref="A7:G7"/>
    <mergeCell ref="A9:B9"/>
    <mergeCell ref="A57:G57"/>
    <mergeCell ref="C50:G50"/>
    <mergeCell ref="A61:G61"/>
    <mergeCell ref="B58:G58"/>
    <mergeCell ref="B59:G59"/>
    <mergeCell ref="A62:G62"/>
  </mergeCells>
  <phoneticPr fontId="0" type="noConversion"/>
  <pageMargins left="0.23622047244094491" right="0.23622047244094491" top="0.35433070866141736" bottom="0.35433070866141736" header="0.31496062992125984" footer="0.31496062992125984"/>
  <pageSetup paperSize="9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view="pageBreakPreview" topLeftCell="A31" zoomScale="130" zoomScaleNormal="100" zoomScaleSheetLayoutView="130" workbookViewId="0">
      <selection activeCell="E64" sqref="E64"/>
    </sheetView>
  </sheetViews>
  <sheetFormatPr defaultColWidth="9.140625" defaultRowHeight="12.75"/>
  <cols>
    <col min="1" max="1" width="12.42578125" style="27" customWidth="1"/>
    <col min="2" max="2" width="12.28515625" style="27" customWidth="1"/>
    <col min="3" max="3" width="12.85546875" style="27" customWidth="1"/>
    <col min="4" max="5" width="15" style="27" customWidth="1"/>
    <col min="6" max="6" width="15.42578125" style="27" customWidth="1"/>
    <col min="7" max="7" width="20" style="27" customWidth="1"/>
    <col min="8" max="16384" width="9.140625" style="27"/>
  </cols>
  <sheetData>
    <row r="1" spans="1:7" s="23" customFormat="1" ht="23.25">
      <c r="A1" s="72"/>
      <c r="B1" s="73"/>
      <c r="C1" s="73"/>
      <c r="D1" s="73"/>
      <c r="E1" s="73"/>
      <c r="F1" s="73"/>
      <c r="G1" s="24"/>
    </row>
    <row r="2" spans="1:7" s="23" customFormat="1" ht="15.75">
      <c r="A2" s="74"/>
      <c r="B2" s="75"/>
      <c r="C2" s="75"/>
      <c r="D2" s="75"/>
      <c r="E2" s="75"/>
      <c r="G2" s="76" t="s">
        <v>64</v>
      </c>
    </row>
    <row r="3" spans="1:7" s="23" customFormat="1" ht="15">
      <c r="A3" s="77"/>
      <c r="B3" s="65"/>
      <c r="C3" s="65"/>
      <c r="D3" s="65"/>
      <c r="E3" s="65"/>
      <c r="G3" s="76" t="s">
        <v>65</v>
      </c>
    </row>
    <row r="4" spans="1:7" s="23" customFormat="1" ht="15">
      <c r="A4" s="79" t="s">
        <v>66</v>
      </c>
      <c r="B4" s="65"/>
      <c r="C4" s="65"/>
      <c r="D4" s="65"/>
      <c r="E4" s="65"/>
      <c r="G4" s="80" t="s">
        <v>67</v>
      </c>
    </row>
    <row r="5" spans="1:7" s="23" customFormat="1" ht="18.75" customHeight="1" thickBot="1">
      <c r="A5" s="137" t="s">
        <v>68</v>
      </c>
      <c r="B5" s="137"/>
      <c r="C5" s="137"/>
      <c r="D5" s="137"/>
      <c r="E5" s="137"/>
      <c r="F5" s="137"/>
      <c r="G5" s="137"/>
    </row>
    <row r="6" spans="1:7" s="23" customFormat="1" ht="13.5" thickBot="1">
      <c r="A6" s="163" t="s">
        <v>85</v>
      </c>
      <c r="B6" s="164"/>
      <c r="C6" s="164"/>
      <c r="D6" s="164"/>
      <c r="E6" s="164"/>
      <c r="F6" s="164"/>
      <c r="G6" s="165"/>
    </row>
    <row r="7" spans="1:7" s="87" customFormat="1" ht="24" customHeight="1">
      <c r="A7" s="166" t="s">
        <v>70</v>
      </c>
      <c r="B7" s="167"/>
      <c r="C7" s="83"/>
      <c r="D7" s="83"/>
      <c r="E7" s="84"/>
      <c r="F7" s="85"/>
      <c r="G7" s="86"/>
    </row>
    <row r="8" spans="1:7" s="23" customFormat="1" ht="9.9499999999999993" customHeight="1">
      <c r="A8" s="149" t="s">
        <v>71</v>
      </c>
      <c r="B8" s="150"/>
      <c r="C8" s="105">
        <v>31301</v>
      </c>
      <c r="D8" s="105" t="s">
        <v>72</v>
      </c>
      <c r="E8" s="105" t="s">
        <v>73</v>
      </c>
      <c r="F8" s="106" t="s">
        <v>74</v>
      </c>
      <c r="G8" s="107" t="s">
        <v>75</v>
      </c>
    </row>
    <row r="9" spans="1:7" s="23" customFormat="1" ht="9.9499999999999993" customHeight="1">
      <c r="A9" s="151" t="s">
        <v>76</v>
      </c>
      <c r="B9" s="152"/>
      <c r="C9" s="108">
        <v>0.7</v>
      </c>
      <c r="D9" s="109">
        <f>C9*2</f>
        <v>1.4</v>
      </c>
      <c r="E9" s="108">
        <f>C9*3</f>
        <v>2.0999999999999996</v>
      </c>
      <c r="F9" s="110">
        <f>C9*4</f>
        <v>2.8</v>
      </c>
      <c r="G9" s="111">
        <f>C9*5</f>
        <v>3.5</v>
      </c>
    </row>
    <row r="10" spans="1:7" s="87" customFormat="1" ht="27.75" customHeight="1">
      <c r="A10" s="155" t="s">
        <v>77</v>
      </c>
      <c r="B10" s="156"/>
      <c r="C10" s="112"/>
      <c r="D10" s="112"/>
      <c r="E10" s="112"/>
      <c r="F10" s="113"/>
      <c r="G10" s="114" t="s">
        <v>89</v>
      </c>
    </row>
    <row r="11" spans="1:7" s="23" customFormat="1" ht="9.9499999999999993" customHeight="1">
      <c r="A11" s="149" t="s">
        <v>71</v>
      </c>
      <c r="B11" s="150"/>
      <c r="C11" s="105">
        <v>80041</v>
      </c>
      <c r="D11" s="105">
        <v>80042</v>
      </c>
      <c r="E11" s="105">
        <v>80043</v>
      </c>
      <c r="F11" s="106">
        <v>80044</v>
      </c>
      <c r="G11" s="159" t="s">
        <v>88</v>
      </c>
    </row>
    <row r="12" spans="1:7" s="23" customFormat="1" ht="9.9499999999999993" customHeight="1">
      <c r="A12" s="149" t="s">
        <v>76</v>
      </c>
      <c r="B12" s="150"/>
      <c r="C12" s="127">
        <v>1.7</v>
      </c>
      <c r="D12" s="127">
        <v>4</v>
      </c>
      <c r="E12" s="127">
        <v>4.8999999999999995</v>
      </c>
      <c r="F12" s="128">
        <v>6.1</v>
      </c>
      <c r="G12" s="160"/>
    </row>
    <row r="13" spans="1:7" s="87" customFormat="1" ht="24" customHeight="1">
      <c r="A13" s="147" t="s">
        <v>70</v>
      </c>
      <c r="B13" s="148"/>
      <c r="C13" s="129"/>
      <c r="D13" s="129"/>
      <c r="E13" s="130"/>
      <c r="F13" s="131"/>
      <c r="G13" s="132"/>
    </row>
    <row r="14" spans="1:7" s="23" customFormat="1" ht="9.9499999999999993" customHeight="1">
      <c r="A14" s="149" t="s">
        <v>71</v>
      </c>
      <c r="B14" s="150"/>
      <c r="C14" s="105" t="s">
        <v>91</v>
      </c>
      <c r="D14" s="105" t="s">
        <v>92</v>
      </c>
      <c r="E14" s="105" t="s">
        <v>93</v>
      </c>
      <c r="F14" s="106" t="s">
        <v>94</v>
      </c>
      <c r="G14" s="107" t="s">
        <v>95</v>
      </c>
    </row>
    <row r="15" spans="1:7" s="23" customFormat="1" ht="9.9499999999999993" customHeight="1">
      <c r="A15" s="151" t="s">
        <v>76</v>
      </c>
      <c r="B15" s="152"/>
      <c r="C15" s="108" t="s">
        <v>86</v>
      </c>
      <c r="D15" s="108" t="s">
        <v>86</v>
      </c>
      <c r="E15" s="108" t="s">
        <v>86</v>
      </c>
      <c r="F15" s="108" t="s">
        <v>86</v>
      </c>
      <c r="G15" s="111" t="s">
        <v>86</v>
      </c>
    </row>
    <row r="16" spans="1:7" s="87" customFormat="1" ht="27.75" customHeight="1">
      <c r="A16" s="155" t="s">
        <v>87</v>
      </c>
      <c r="B16" s="156"/>
      <c r="C16" s="112"/>
      <c r="D16" s="112"/>
      <c r="E16" s="112"/>
      <c r="F16" s="113"/>
      <c r="G16" s="114"/>
    </row>
    <row r="17" spans="1:14" s="23" customFormat="1" ht="9.9499999999999993" customHeight="1">
      <c r="A17" s="149" t="s">
        <v>71</v>
      </c>
      <c r="B17" s="150"/>
      <c r="C17" s="105" t="s">
        <v>90</v>
      </c>
      <c r="D17" s="105" t="s">
        <v>96</v>
      </c>
      <c r="E17" s="105" t="s">
        <v>97</v>
      </c>
      <c r="F17" s="105" t="s">
        <v>98</v>
      </c>
      <c r="G17" s="107" t="s">
        <v>99</v>
      </c>
    </row>
    <row r="18" spans="1:14" s="23" customFormat="1" ht="9.9499999999999993" customHeight="1">
      <c r="A18" s="151" t="s">
        <v>76</v>
      </c>
      <c r="B18" s="152"/>
      <c r="C18" s="108" t="s">
        <v>86</v>
      </c>
      <c r="D18" s="108" t="s">
        <v>86</v>
      </c>
      <c r="E18" s="108" t="s">
        <v>86</v>
      </c>
      <c r="F18" s="108" t="s">
        <v>86</v>
      </c>
      <c r="G18" s="115" t="s">
        <v>86</v>
      </c>
    </row>
    <row r="19" spans="1:14" s="87" customFormat="1" ht="25.5" customHeight="1">
      <c r="A19" s="155" t="s">
        <v>78</v>
      </c>
      <c r="B19" s="156"/>
      <c r="C19" s="116"/>
      <c r="D19" s="116"/>
      <c r="E19" s="116"/>
      <c r="F19" s="117"/>
      <c r="G19" s="118"/>
    </row>
    <row r="20" spans="1:14" s="23" customFormat="1" ht="9.9499999999999993" customHeight="1">
      <c r="A20" s="161"/>
      <c r="B20" s="162"/>
      <c r="C20" s="119" t="s">
        <v>79</v>
      </c>
      <c r="D20" s="119" t="s">
        <v>80</v>
      </c>
      <c r="E20" s="119" t="s">
        <v>81</v>
      </c>
      <c r="F20" s="120" t="s">
        <v>82</v>
      </c>
      <c r="G20" s="121" t="s">
        <v>83</v>
      </c>
    </row>
    <row r="21" spans="1:14" s="87" customFormat="1" ht="31.5" customHeight="1">
      <c r="A21" s="155" t="s">
        <v>84</v>
      </c>
      <c r="B21" s="156"/>
      <c r="C21" s="112"/>
      <c r="D21" s="112"/>
      <c r="E21" s="112"/>
      <c r="F21" s="113"/>
      <c r="G21" s="114"/>
    </row>
    <row r="22" spans="1:14" s="23" customFormat="1" ht="9.9499999999999993" customHeight="1" thickBot="1">
      <c r="A22" s="157"/>
      <c r="B22" s="158"/>
      <c r="C22" s="122" t="s">
        <v>79</v>
      </c>
      <c r="D22" s="122" t="s">
        <v>80</v>
      </c>
      <c r="E22" s="122" t="s">
        <v>81</v>
      </c>
      <c r="F22" s="123" t="s">
        <v>82</v>
      </c>
      <c r="G22" s="124" t="s">
        <v>83</v>
      </c>
    </row>
    <row r="23" spans="1:14" s="2" customFormat="1" ht="4.9000000000000004" customHeight="1">
      <c r="A23" s="104"/>
      <c r="B23" s="81"/>
      <c r="C23" s="125"/>
      <c r="D23" s="125"/>
      <c r="E23" s="125"/>
      <c r="F23" s="126"/>
      <c r="G23" s="126"/>
    </row>
    <row r="24" spans="1:14" ht="12" customHeight="1">
      <c r="A24" s="93" t="s">
        <v>5</v>
      </c>
      <c r="B24" s="28"/>
      <c r="C24" s="82"/>
      <c r="D24" s="82"/>
      <c r="E24" s="82"/>
      <c r="F24" s="82"/>
      <c r="G24" s="82"/>
    </row>
    <row r="25" spans="1:14" ht="4.9000000000000004" customHeight="1">
      <c r="B25" s="103"/>
      <c r="C25" s="82"/>
      <c r="D25" s="82"/>
      <c r="E25" s="82"/>
      <c r="F25" s="82"/>
      <c r="G25" s="82"/>
    </row>
    <row r="26" spans="1:14" s="90" customFormat="1">
      <c r="A26" s="88" t="s">
        <v>7</v>
      </c>
      <c r="B26" s="88"/>
      <c r="C26" s="88">
        <v>665001</v>
      </c>
      <c r="D26" s="88">
        <v>665002</v>
      </c>
      <c r="E26" s="88">
        <v>665003</v>
      </c>
      <c r="F26" s="88">
        <v>665004</v>
      </c>
      <c r="G26" s="88">
        <v>665005</v>
      </c>
      <c r="H26" s="88"/>
      <c r="I26" s="89"/>
    </row>
    <row r="27" spans="1:14" s="90" customFormat="1">
      <c r="A27" s="88"/>
      <c r="B27" s="88"/>
      <c r="C27" s="91">
        <v>1.2</v>
      </c>
      <c r="D27" s="91">
        <v>2.5</v>
      </c>
      <c r="E27" s="91">
        <v>3.5</v>
      </c>
      <c r="F27" s="91">
        <v>5.5</v>
      </c>
      <c r="G27" s="91">
        <v>6.5</v>
      </c>
      <c r="H27" s="23"/>
      <c r="I27" s="23"/>
      <c r="J27" s="23"/>
      <c r="K27" s="23"/>
      <c r="L27" s="23"/>
      <c r="M27" s="23"/>
      <c r="N27" s="23"/>
    </row>
    <row r="28" spans="1:14" s="89" customFormat="1" ht="4.9000000000000004" customHeight="1">
      <c r="A28" s="88"/>
      <c r="B28" s="88"/>
      <c r="C28" s="88"/>
      <c r="D28" s="88"/>
      <c r="E28" s="88"/>
      <c r="F28" s="88"/>
      <c r="G28" s="88"/>
      <c r="H28" s="23"/>
      <c r="I28" s="23"/>
      <c r="J28" s="23"/>
      <c r="K28" s="23"/>
      <c r="L28" s="23"/>
    </row>
    <row r="29" spans="1:14" s="90" customFormat="1">
      <c r="A29" s="88" t="s">
        <v>6</v>
      </c>
      <c r="B29" s="88"/>
      <c r="C29" s="88">
        <v>665011</v>
      </c>
      <c r="D29" s="88">
        <v>665012</v>
      </c>
      <c r="E29" s="88">
        <v>665013</v>
      </c>
      <c r="F29" s="88">
        <v>665014</v>
      </c>
      <c r="G29" s="88">
        <v>665015</v>
      </c>
      <c r="H29" s="23"/>
      <c r="I29" s="23"/>
      <c r="J29" s="23"/>
      <c r="K29" s="23"/>
      <c r="L29" s="23"/>
    </row>
    <row r="30" spans="1:14" s="90" customFormat="1">
      <c r="A30" s="88"/>
      <c r="B30" s="88"/>
      <c r="C30" s="91">
        <v>1.2</v>
      </c>
      <c r="D30" s="91">
        <v>2.5</v>
      </c>
      <c r="E30" s="91">
        <v>3.5</v>
      </c>
      <c r="F30" s="91">
        <v>5.5</v>
      </c>
      <c r="G30" s="91">
        <v>6.5</v>
      </c>
      <c r="H30" s="23"/>
      <c r="I30" s="23"/>
      <c r="J30" s="23"/>
      <c r="K30" s="23"/>
      <c r="L30" s="23"/>
      <c r="M30" s="23"/>
      <c r="N30" s="23"/>
    </row>
    <row r="31" spans="1:14" s="90" customFormat="1" ht="4.9000000000000004" customHeight="1">
      <c r="A31" s="88"/>
      <c r="B31" s="88"/>
      <c r="C31" s="88"/>
      <c r="D31" s="88"/>
      <c r="E31" s="88"/>
      <c r="F31" s="88"/>
      <c r="G31" s="88"/>
      <c r="H31" s="23"/>
      <c r="I31" s="23"/>
      <c r="J31" s="23"/>
      <c r="K31" s="23"/>
      <c r="L31" s="23"/>
    </row>
    <row r="32" spans="1:14" s="90" customFormat="1">
      <c r="A32" s="88" t="s">
        <v>10</v>
      </c>
      <c r="B32" s="88"/>
      <c r="C32" s="88">
        <v>665021</v>
      </c>
      <c r="D32" s="88">
        <v>665022</v>
      </c>
      <c r="E32" s="88">
        <v>665023</v>
      </c>
      <c r="F32" s="88">
        <v>665024</v>
      </c>
      <c r="G32" s="88">
        <v>665025</v>
      </c>
      <c r="H32" s="23"/>
      <c r="I32" s="23"/>
      <c r="J32" s="23"/>
      <c r="K32" s="23"/>
      <c r="L32" s="23"/>
    </row>
    <row r="33" spans="1:14" s="90" customFormat="1">
      <c r="A33" s="88"/>
      <c r="B33" s="88"/>
      <c r="C33" s="91">
        <v>2.2000000000000002</v>
      </c>
      <c r="D33" s="91">
        <v>3.8000000000000003</v>
      </c>
      <c r="E33" s="91">
        <v>5.0999999999999996</v>
      </c>
      <c r="F33" s="91">
        <v>6.8999999999999995</v>
      </c>
      <c r="G33" s="91">
        <v>8.6</v>
      </c>
      <c r="H33" s="23"/>
      <c r="I33" s="23"/>
      <c r="J33" s="23"/>
      <c r="K33" s="23"/>
      <c r="L33" s="23"/>
      <c r="M33" s="23"/>
      <c r="N33" s="23"/>
    </row>
    <row r="34" spans="1:14" s="90" customFormat="1" ht="4.9000000000000004" customHeight="1">
      <c r="A34" s="88"/>
      <c r="B34" s="88"/>
      <c r="C34" s="88"/>
      <c r="D34" s="88"/>
      <c r="E34" s="88"/>
      <c r="F34" s="88"/>
      <c r="G34" s="88"/>
      <c r="H34" s="23"/>
      <c r="I34" s="23"/>
      <c r="J34" s="23"/>
      <c r="K34" s="23"/>
      <c r="L34" s="23"/>
    </row>
    <row r="35" spans="1:14" s="90" customFormat="1">
      <c r="A35" s="88" t="s">
        <v>9</v>
      </c>
      <c r="B35" s="88"/>
      <c r="C35" s="88">
        <v>665031</v>
      </c>
      <c r="D35" s="88">
        <v>665032</v>
      </c>
      <c r="E35" s="88">
        <v>665033</v>
      </c>
      <c r="F35" s="88">
        <v>665034</v>
      </c>
      <c r="G35" s="88">
        <v>665035</v>
      </c>
      <c r="H35" s="23"/>
      <c r="I35" s="23"/>
      <c r="J35" s="23"/>
      <c r="K35" s="23"/>
      <c r="L35" s="23"/>
    </row>
    <row r="36" spans="1:14" s="90" customFormat="1">
      <c r="A36" s="88"/>
      <c r="B36" s="88"/>
      <c r="C36" s="91">
        <v>2.2000000000000002</v>
      </c>
      <c r="D36" s="91">
        <v>3.8000000000000003</v>
      </c>
      <c r="E36" s="91">
        <v>5.0999999999999996</v>
      </c>
      <c r="F36" s="91">
        <v>6.8999999999999995</v>
      </c>
      <c r="G36" s="91">
        <v>8.6</v>
      </c>
      <c r="H36" s="23"/>
      <c r="I36" s="23"/>
      <c r="J36" s="23"/>
      <c r="K36" s="23"/>
      <c r="L36" s="23"/>
      <c r="M36" s="23"/>
      <c r="N36" s="23"/>
    </row>
    <row r="37" spans="1:14" s="90" customFormat="1" ht="4.9000000000000004" customHeight="1">
      <c r="A37" s="88"/>
      <c r="B37" s="88"/>
      <c r="C37" s="88"/>
      <c r="D37" s="88"/>
      <c r="E37" s="88"/>
      <c r="F37" s="92"/>
      <c r="G37" s="92"/>
      <c r="H37" s="23"/>
      <c r="I37" s="23"/>
      <c r="J37" s="23"/>
      <c r="K37" s="23"/>
      <c r="L37" s="23"/>
    </row>
    <row r="38" spans="1:14" s="90" customFormat="1">
      <c r="A38" s="88" t="s">
        <v>11</v>
      </c>
      <c r="B38" s="88"/>
      <c r="C38" s="88">
        <v>397051</v>
      </c>
      <c r="D38" s="88">
        <v>397052</v>
      </c>
      <c r="E38" s="88">
        <v>397053</v>
      </c>
      <c r="F38" s="153" t="s">
        <v>86</v>
      </c>
      <c r="G38" s="153" t="s">
        <v>86</v>
      </c>
      <c r="H38" s="23"/>
      <c r="I38" s="23"/>
      <c r="J38" s="23"/>
      <c r="K38" s="23"/>
      <c r="L38" s="23"/>
    </row>
    <row r="39" spans="1:14" s="90" customFormat="1">
      <c r="A39" s="88"/>
      <c r="B39" s="88"/>
      <c r="C39" s="91">
        <v>3.5</v>
      </c>
      <c r="D39" s="91">
        <v>5.3999999999999995</v>
      </c>
      <c r="E39" s="91">
        <v>6.5</v>
      </c>
      <c r="F39" s="154"/>
      <c r="G39" s="154"/>
      <c r="H39" s="23"/>
      <c r="I39" s="23"/>
      <c r="J39" s="23"/>
      <c r="K39" s="23"/>
      <c r="L39" s="23"/>
    </row>
    <row r="40" spans="1:14" s="90" customFormat="1" ht="4.9000000000000004" customHeight="1">
      <c r="A40" s="93"/>
      <c r="B40" s="93"/>
      <c r="C40" s="94"/>
      <c r="D40" s="94"/>
      <c r="E40" s="94"/>
      <c r="F40" s="95"/>
      <c r="G40" s="95"/>
      <c r="H40" s="23"/>
      <c r="I40" s="23"/>
      <c r="J40" s="23"/>
      <c r="K40" s="23"/>
      <c r="L40" s="23"/>
    </row>
    <row r="41" spans="1:14" s="90" customFormat="1">
      <c r="A41" s="88" t="s">
        <v>8</v>
      </c>
      <c r="B41" s="88"/>
      <c r="C41" s="96">
        <v>397041</v>
      </c>
      <c r="D41" s="96">
        <v>397042</v>
      </c>
      <c r="E41" s="96">
        <v>397043</v>
      </c>
      <c r="F41" s="153" t="s">
        <v>86</v>
      </c>
      <c r="G41" s="153" t="s">
        <v>86</v>
      </c>
      <c r="H41" s="23"/>
      <c r="I41" s="23"/>
      <c r="J41" s="23"/>
      <c r="K41" s="23"/>
      <c r="L41" s="23"/>
    </row>
    <row r="42" spans="1:14" s="90" customFormat="1">
      <c r="A42" s="88"/>
      <c r="B42" s="88"/>
      <c r="C42" s="91">
        <v>5.8</v>
      </c>
      <c r="D42" s="91">
        <v>11.299999999999999</v>
      </c>
      <c r="E42" s="91">
        <v>17.200000000000003</v>
      </c>
      <c r="F42" s="154"/>
      <c r="G42" s="154"/>
      <c r="H42" s="23"/>
      <c r="I42" s="23"/>
      <c r="J42" s="23"/>
      <c r="K42" s="23"/>
      <c r="L42" s="23"/>
    </row>
    <row r="43" spans="1:14" s="90" customFormat="1" ht="4.9000000000000004" customHeight="1">
      <c r="A43" s="88"/>
      <c r="B43" s="88"/>
      <c r="C43" s="96"/>
      <c r="D43" s="96"/>
      <c r="E43" s="96"/>
      <c r="F43" s="92"/>
      <c r="G43" s="92"/>
      <c r="H43" s="23"/>
      <c r="I43" s="23"/>
      <c r="J43" s="23"/>
      <c r="K43" s="23"/>
      <c r="L43" s="23"/>
    </row>
    <row r="44" spans="1:14" s="90" customFormat="1">
      <c r="A44" s="88" t="s">
        <v>12</v>
      </c>
      <c r="B44" s="88"/>
      <c r="C44" s="96">
        <v>397031</v>
      </c>
      <c r="D44" s="96">
        <v>397032</v>
      </c>
      <c r="E44" s="96">
        <v>397033</v>
      </c>
      <c r="F44" s="153" t="s">
        <v>86</v>
      </c>
      <c r="G44" s="153" t="s">
        <v>86</v>
      </c>
      <c r="H44" s="23"/>
      <c r="I44" s="23"/>
      <c r="J44" s="23"/>
      <c r="K44" s="23"/>
      <c r="L44" s="23"/>
    </row>
    <row r="45" spans="1:14" s="90" customFormat="1">
      <c r="A45" s="93"/>
      <c r="B45" s="93"/>
      <c r="C45" s="91">
        <v>5.8</v>
      </c>
      <c r="D45" s="91">
        <v>11.299999999999999</v>
      </c>
      <c r="E45" s="91">
        <v>17.200000000000003</v>
      </c>
      <c r="F45" s="154"/>
      <c r="G45" s="154"/>
      <c r="H45" s="23"/>
      <c r="I45" s="23"/>
      <c r="J45" s="23"/>
      <c r="K45" s="23"/>
      <c r="L45" s="23"/>
    </row>
    <row r="46" spans="1:14" s="90" customFormat="1" ht="4.9000000000000004" customHeight="1">
      <c r="A46" s="88"/>
      <c r="B46" s="88"/>
      <c r="C46" s="96"/>
      <c r="D46" s="96"/>
      <c r="E46" s="96"/>
      <c r="F46" s="92"/>
      <c r="G46" s="92"/>
      <c r="H46" s="23"/>
      <c r="I46" s="23"/>
      <c r="J46" s="23"/>
      <c r="K46" s="23"/>
      <c r="L46" s="23"/>
    </row>
    <row r="47" spans="1:14" s="90" customFormat="1">
      <c r="A47" s="88" t="s">
        <v>13</v>
      </c>
      <c r="B47" s="88"/>
      <c r="C47" s="96">
        <v>397081</v>
      </c>
      <c r="D47" s="96">
        <v>397082</v>
      </c>
      <c r="E47" s="96">
        <v>397083</v>
      </c>
      <c r="F47" s="153" t="s">
        <v>86</v>
      </c>
      <c r="G47" s="153" t="s">
        <v>86</v>
      </c>
      <c r="H47" s="23"/>
      <c r="I47" s="23"/>
      <c r="J47" s="23"/>
      <c r="K47" s="23"/>
      <c r="L47" s="23"/>
    </row>
    <row r="48" spans="1:14" s="90" customFormat="1">
      <c r="A48" s="88"/>
      <c r="B48" s="88"/>
      <c r="C48" s="91">
        <v>9.5</v>
      </c>
      <c r="D48" s="91">
        <v>12.799999999999999</v>
      </c>
      <c r="E48" s="91">
        <v>18.700000000000003</v>
      </c>
      <c r="F48" s="154"/>
      <c r="G48" s="154"/>
      <c r="H48" s="23"/>
      <c r="I48" s="23"/>
      <c r="J48" s="23"/>
      <c r="K48" s="23"/>
      <c r="L48" s="23"/>
    </row>
    <row r="49" spans="1:12" s="90" customFormat="1" ht="4.9000000000000004" customHeight="1">
      <c r="A49" s="88"/>
      <c r="B49" s="88"/>
      <c r="C49" s="96"/>
      <c r="D49" s="96"/>
      <c r="E49" s="96"/>
      <c r="F49" s="92"/>
      <c r="G49" s="92"/>
      <c r="H49" s="23"/>
      <c r="I49" s="23"/>
      <c r="J49" s="23"/>
      <c r="K49" s="23"/>
      <c r="L49" s="23"/>
    </row>
    <row r="50" spans="1:12" s="90" customFormat="1">
      <c r="A50" s="88" t="s">
        <v>14</v>
      </c>
      <c r="B50" s="88"/>
      <c r="C50" s="96">
        <v>397071</v>
      </c>
      <c r="D50" s="96">
        <v>397072</v>
      </c>
      <c r="E50" s="96">
        <v>397073</v>
      </c>
      <c r="F50" s="153" t="s">
        <v>86</v>
      </c>
      <c r="G50" s="153" t="s">
        <v>86</v>
      </c>
      <c r="H50" s="23"/>
      <c r="I50" s="23"/>
      <c r="J50" s="23"/>
      <c r="K50" s="23"/>
      <c r="L50" s="23"/>
    </row>
    <row r="51" spans="1:12" s="90" customFormat="1">
      <c r="A51" s="93"/>
      <c r="B51" s="93"/>
      <c r="C51" s="91">
        <v>9.5</v>
      </c>
      <c r="D51" s="91">
        <v>12.799999999999999</v>
      </c>
      <c r="E51" s="91">
        <v>18.700000000000003</v>
      </c>
      <c r="F51" s="154"/>
      <c r="G51" s="154"/>
      <c r="H51" s="23"/>
      <c r="I51" s="23"/>
      <c r="J51" s="23"/>
      <c r="K51" s="23"/>
      <c r="L51" s="23"/>
    </row>
    <row r="52" spans="1:12" s="90" customFormat="1" ht="4.9000000000000004" customHeight="1">
      <c r="A52" s="88"/>
      <c r="B52" s="88"/>
      <c r="C52" s="96"/>
      <c r="D52" s="96"/>
      <c r="E52" s="96"/>
      <c r="F52" s="92"/>
      <c r="G52" s="92"/>
      <c r="H52" s="23"/>
      <c r="I52" s="23"/>
      <c r="J52" s="23"/>
      <c r="K52" s="23"/>
      <c r="L52" s="23"/>
    </row>
    <row r="53" spans="1:12" s="90" customFormat="1">
      <c r="A53" s="88" t="s">
        <v>15</v>
      </c>
      <c r="B53" s="88"/>
      <c r="C53" s="96">
        <v>397091</v>
      </c>
      <c r="D53" s="96">
        <v>397092</v>
      </c>
      <c r="E53" s="96">
        <v>397093</v>
      </c>
      <c r="F53" s="153" t="s">
        <v>86</v>
      </c>
      <c r="G53" s="153" t="s">
        <v>86</v>
      </c>
      <c r="H53" s="23"/>
      <c r="I53" s="23"/>
      <c r="J53" s="23"/>
      <c r="K53" s="23"/>
      <c r="L53" s="23"/>
    </row>
    <row r="54" spans="1:12" s="90" customFormat="1">
      <c r="A54" s="88"/>
      <c r="B54" s="88"/>
      <c r="C54" s="91">
        <v>9.5</v>
      </c>
      <c r="D54" s="91">
        <v>12.799999999999999</v>
      </c>
      <c r="E54" s="91">
        <v>18.700000000000003</v>
      </c>
      <c r="F54" s="154"/>
      <c r="G54" s="154"/>
      <c r="H54" s="23"/>
      <c r="I54" s="23"/>
      <c r="J54" s="23"/>
      <c r="K54" s="23"/>
      <c r="L54" s="23"/>
    </row>
    <row r="55" spans="1:12" s="90" customFormat="1" ht="4.9000000000000004" customHeight="1">
      <c r="A55" s="88"/>
      <c r="B55" s="88"/>
      <c r="C55" s="96"/>
      <c r="D55" s="96"/>
      <c r="E55" s="96"/>
      <c r="F55" s="92"/>
      <c r="G55" s="92"/>
      <c r="H55" s="23"/>
      <c r="I55" s="23"/>
      <c r="J55" s="23"/>
      <c r="K55" s="23"/>
      <c r="L55" s="23"/>
    </row>
    <row r="56" spans="1:12" s="90" customFormat="1">
      <c r="A56" s="88" t="s">
        <v>16</v>
      </c>
      <c r="B56" s="88"/>
      <c r="C56" s="96">
        <v>397095</v>
      </c>
      <c r="D56" s="96">
        <v>397096</v>
      </c>
      <c r="E56" s="96">
        <v>397097</v>
      </c>
      <c r="F56" s="153" t="s">
        <v>86</v>
      </c>
      <c r="G56" s="153" t="s">
        <v>86</v>
      </c>
      <c r="H56" s="23"/>
      <c r="I56" s="23"/>
      <c r="J56" s="23"/>
      <c r="K56" s="23"/>
      <c r="L56" s="23"/>
    </row>
    <row r="57" spans="1:12" s="90" customFormat="1">
      <c r="A57" s="93"/>
      <c r="B57" s="93"/>
      <c r="C57" s="91">
        <v>9.5</v>
      </c>
      <c r="D57" s="91">
        <v>12.799999999999999</v>
      </c>
      <c r="E57" s="91">
        <v>18.700000000000003</v>
      </c>
      <c r="F57" s="154"/>
      <c r="G57" s="154"/>
      <c r="H57" s="23"/>
      <c r="I57" s="23"/>
      <c r="J57" s="23"/>
      <c r="K57" s="23"/>
      <c r="L57" s="23"/>
    </row>
    <row r="58" spans="1:12" s="90" customFormat="1" ht="4.9000000000000004" customHeight="1">
      <c r="A58" s="97"/>
      <c r="B58" s="88"/>
      <c r="C58" s="96"/>
      <c r="D58" s="96"/>
      <c r="E58" s="96"/>
      <c r="F58" s="92"/>
      <c r="G58" s="92"/>
      <c r="H58" s="23"/>
      <c r="I58" s="23"/>
      <c r="J58" s="23"/>
      <c r="K58" s="23"/>
      <c r="L58" s="23"/>
    </row>
    <row r="59" spans="1:12" s="90" customFormat="1">
      <c r="A59" s="99" t="s">
        <v>29</v>
      </c>
      <c r="B59" s="88"/>
      <c r="C59" s="96">
        <v>665006</v>
      </c>
      <c r="D59" s="153" t="s">
        <v>86</v>
      </c>
      <c r="E59" s="153" t="s">
        <v>86</v>
      </c>
      <c r="F59" s="153" t="s">
        <v>86</v>
      </c>
      <c r="G59" s="153" t="s">
        <v>86</v>
      </c>
      <c r="H59" s="23"/>
      <c r="I59" s="23"/>
      <c r="J59" s="23"/>
      <c r="K59" s="23"/>
      <c r="L59" s="23"/>
    </row>
    <row r="60" spans="1:12" s="90" customFormat="1">
      <c r="A60" s="98"/>
      <c r="B60" s="93"/>
      <c r="C60" s="91">
        <v>4</v>
      </c>
      <c r="D60" s="154"/>
      <c r="E60" s="154"/>
      <c r="F60" s="154"/>
      <c r="G60" s="154"/>
      <c r="H60" s="23"/>
      <c r="I60" s="23"/>
      <c r="J60" s="23"/>
      <c r="K60" s="23"/>
      <c r="L60" s="23"/>
    </row>
    <row r="61" spans="1:12" s="90" customFormat="1" ht="4.9000000000000004" customHeight="1">
      <c r="A61" s="97"/>
      <c r="B61" s="88"/>
      <c r="C61" s="96"/>
      <c r="D61" s="96"/>
      <c r="E61" s="96"/>
      <c r="F61" s="92"/>
      <c r="G61" s="92"/>
      <c r="H61" s="23"/>
      <c r="I61" s="23"/>
      <c r="J61" s="23"/>
      <c r="K61" s="23"/>
      <c r="L61" s="23"/>
    </row>
    <row r="62" spans="1:12" s="90" customFormat="1">
      <c r="A62" s="99" t="s">
        <v>28</v>
      </c>
      <c r="B62" s="88"/>
      <c r="C62" s="96">
        <v>665016</v>
      </c>
      <c r="D62" s="153" t="s">
        <v>86</v>
      </c>
      <c r="E62" s="153" t="s">
        <v>86</v>
      </c>
      <c r="F62" s="153" t="s">
        <v>86</v>
      </c>
      <c r="G62" s="153" t="s">
        <v>86</v>
      </c>
      <c r="H62" s="23"/>
      <c r="I62" s="23"/>
      <c r="J62" s="23"/>
      <c r="K62" s="23"/>
      <c r="L62" s="23"/>
    </row>
    <row r="63" spans="1:12" s="90" customFormat="1">
      <c r="A63" s="100"/>
      <c r="B63" s="93"/>
      <c r="C63" s="91">
        <v>4.4000000000000004</v>
      </c>
      <c r="D63" s="154"/>
      <c r="E63" s="154"/>
      <c r="F63" s="154"/>
      <c r="G63" s="154"/>
      <c r="H63" s="23"/>
      <c r="I63" s="23"/>
      <c r="J63" s="23"/>
      <c r="K63" s="23"/>
      <c r="L63" s="23"/>
    </row>
    <row r="64" spans="1:12" s="90" customFormat="1" ht="4.9000000000000004" customHeight="1">
      <c r="A64" s="98"/>
      <c r="B64" s="93"/>
      <c r="C64" s="101"/>
      <c r="D64" s="101"/>
      <c r="E64" s="101"/>
      <c r="F64" s="101"/>
      <c r="G64" s="101"/>
    </row>
    <row r="65" spans="1:7" s="102" customFormat="1" ht="12.6" customHeight="1">
      <c r="A65" s="142" t="s">
        <v>100</v>
      </c>
      <c r="B65" s="142"/>
      <c r="C65" s="142"/>
      <c r="D65" s="142"/>
      <c r="E65" s="142"/>
      <c r="F65" s="142"/>
      <c r="G65" s="142"/>
    </row>
    <row r="66" spans="1:7" s="102" customFormat="1" ht="12.6" customHeight="1">
      <c r="A66" s="142"/>
      <c r="B66" s="142"/>
      <c r="C66" s="142"/>
      <c r="D66" s="142"/>
      <c r="E66" s="142"/>
      <c r="F66" s="142"/>
      <c r="G66" s="142"/>
    </row>
    <row r="67" spans="1:7" s="102" customFormat="1" ht="12.75" customHeight="1">
      <c r="A67" s="142" t="s">
        <v>3</v>
      </c>
      <c r="B67" s="142"/>
      <c r="C67" s="142"/>
      <c r="D67" s="142"/>
      <c r="E67" s="142"/>
      <c r="F67" s="142"/>
      <c r="G67" s="142"/>
    </row>
    <row r="68" spans="1:7" s="2" customFormat="1">
      <c r="B68" s="11"/>
      <c r="D68" s="31"/>
      <c r="E68" s="55"/>
    </row>
    <row r="69" spans="1:7" s="2" customFormat="1">
      <c r="B69" s="11"/>
      <c r="D69" s="31"/>
      <c r="E69" s="55"/>
    </row>
  </sheetData>
  <mergeCells count="44">
    <mergeCell ref="G11:G12"/>
    <mergeCell ref="A5:G5"/>
    <mergeCell ref="A65:G65"/>
    <mergeCell ref="A21:B21"/>
    <mergeCell ref="A20:B20"/>
    <mergeCell ref="A19:B19"/>
    <mergeCell ref="A18:B18"/>
    <mergeCell ref="A6:G6"/>
    <mergeCell ref="A12:B12"/>
    <mergeCell ref="A11:B11"/>
    <mergeCell ref="A10:B10"/>
    <mergeCell ref="A9:B9"/>
    <mergeCell ref="A8:B8"/>
    <mergeCell ref="A7:B7"/>
    <mergeCell ref="A17:B17"/>
    <mergeCell ref="G44:G45"/>
    <mergeCell ref="F44:F45"/>
    <mergeCell ref="A16:B16"/>
    <mergeCell ref="G41:G42"/>
    <mergeCell ref="F41:F42"/>
    <mergeCell ref="G38:G39"/>
    <mergeCell ref="F38:F39"/>
    <mergeCell ref="A22:B22"/>
    <mergeCell ref="G56:G57"/>
    <mergeCell ref="F47:F48"/>
    <mergeCell ref="G47:G48"/>
    <mergeCell ref="F50:F51"/>
    <mergeCell ref="G50:G51"/>
    <mergeCell ref="A67:G67"/>
    <mergeCell ref="A66:G66"/>
    <mergeCell ref="A13:B13"/>
    <mergeCell ref="A14:B14"/>
    <mergeCell ref="A15:B15"/>
    <mergeCell ref="D62:D63"/>
    <mergeCell ref="E62:E63"/>
    <mergeCell ref="D59:D60"/>
    <mergeCell ref="E59:E60"/>
    <mergeCell ref="F59:F60"/>
    <mergeCell ref="G59:G60"/>
    <mergeCell ref="F62:F63"/>
    <mergeCell ref="G62:G63"/>
    <mergeCell ref="F53:F54"/>
    <mergeCell ref="G53:G54"/>
    <mergeCell ref="F56:F57"/>
  </mergeCell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Niloe без ДДС</vt:lpstr>
      <vt:lpstr>Ramki</vt:lpstr>
      <vt:lpstr>Ramki!Print_Area</vt:lpstr>
    </vt:vector>
  </TitlesOfParts>
  <Company>LEGRAND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LEGRAND</dc:creator>
  <cp:lastModifiedBy>Radionova</cp:lastModifiedBy>
  <cp:lastPrinted>2022-05-09T07:34:34Z</cp:lastPrinted>
  <dcterms:created xsi:type="dcterms:W3CDTF">2005-11-08T22:05:41Z</dcterms:created>
  <dcterms:modified xsi:type="dcterms:W3CDTF">2022-05-09T07:34:52Z</dcterms:modified>
</cp:coreProperties>
</file>